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49" documentId="8_{AA8B1125-18B7-44C6-96FA-50DB34350600}" xr6:coauthVersionLast="47" xr6:coauthVersionMax="47" xr10:uidLastSave="{EC414F98-39A2-4B09-B087-97804E2A8A04}"/>
  <bookViews>
    <workbookView xWindow="2868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BH57" i="2" l="1"/>
  <c r="Y73" i="50872" s="1"/>
  <c r="G6" i="3"/>
  <c r="B105" i="2"/>
  <c r="C7" i="1" s="1"/>
  <c r="G105" i="2"/>
  <c r="D105" i="2"/>
  <c r="H105" i="2"/>
  <c r="E105" i="2"/>
  <c r="K7" i="1"/>
  <c r="E14" i="2"/>
  <c r="E14" i="3" s="1"/>
  <c r="W104" i="2"/>
  <c r="P70" i="1" s="1"/>
  <c r="K21" i="3"/>
  <c r="M26" i="3" s="1"/>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0" i="50872"/>
  <c r="Y71" i="50872" s="1"/>
  <c r="Y82" i="50872"/>
  <c r="J43" i="2"/>
  <c r="J16" i="2" s="1"/>
  <c r="Y83" i="50872"/>
  <c r="AI136" i="2"/>
  <c r="Y60" i="50872"/>
  <c r="Y61" i="50872" s="1"/>
  <c r="Y62" i="50872" s="1"/>
  <c r="BH58" i="2"/>
  <c r="E21" i="2" s="1"/>
  <c r="O82" i="1"/>
  <c r="Z82" i="1"/>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F7" i="1" l="1"/>
  <c r="W57" i="50872"/>
  <c r="AI138" i="2"/>
  <c r="AH138" i="2"/>
  <c r="O26" i="3" s="1"/>
  <c r="Y80" i="50872"/>
  <c r="Y63" i="50872"/>
  <c r="Y74" i="50872"/>
  <c r="Y75" i="50872" s="1"/>
  <c r="BQ36" i="4"/>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AE8" i="50873" l="1"/>
  <c r="Q82" i="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S15" i="2" s="1"/>
  <c r="J42" i="2"/>
  <c r="L45" i="50873" s="1"/>
  <c r="E40" i="2"/>
  <c r="F43" i="50873" s="1"/>
  <c r="AB7" i="2"/>
  <c r="E42" i="2"/>
  <c r="F45" i="50873" s="1"/>
  <c r="B41" i="2"/>
  <c r="B43" i="2"/>
  <c r="B63" i="50873"/>
  <c r="E63" i="2"/>
  <c r="E59" i="3" s="1"/>
  <c r="E36" i="2"/>
  <c r="V8" i="2"/>
  <c r="AD6" i="2"/>
  <c r="G36" i="2"/>
  <c r="Z60" i="2"/>
  <c r="T60" i="2" s="1"/>
  <c r="F35" i="2"/>
  <c r="AF9" i="2"/>
  <c r="Z120" i="2"/>
  <c r="AJ120" i="2" s="1"/>
  <c r="B35" i="3"/>
  <c r="X6" i="2"/>
  <c r="V6" i="2"/>
  <c r="Q16" i="2" s="1"/>
  <c r="F61" i="50873"/>
  <c r="BG80" i="2"/>
  <c r="AA24" i="3" s="1"/>
  <c r="H45" i="50873"/>
  <c r="T6" i="2"/>
  <c r="Q15" i="2" s="1"/>
  <c r="G42" i="3"/>
  <c r="F62" i="50873"/>
  <c r="AE6" i="2"/>
  <c r="Z68" i="2"/>
  <c r="V68" i="2" s="1"/>
  <c r="E62" i="2"/>
  <c r="E58" i="3" s="1"/>
  <c r="G37" i="2"/>
  <c r="F37" i="2"/>
  <c r="AE7" i="2"/>
  <c r="Z70" i="2"/>
  <c r="AJ70" i="2" s="1"/>
  <c r="Y6" i="2"/>
  <c r="S17" i="2" s="1"/>
  <c r="W6" i="2"/>
  <c r="B36" i="2"/>
  <c r="G41" i="2"/>
  <c r="B42" i="3"/>
  <c r="B40" i="2"/>
  <c r="H44" i="50873"/>
  <c r="T8" i="2"/>
  <c r="E41" i="2"/>
  <c r="F44" i="50873" s="1"/>
  <c r="AC7" i="2"/>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S18" i="2" s="1"/>
  <c r="Z62" i="2"/>
  <c r="AJ62" i="2" s="1"/>
  <c r="Z125" i="2"/>
  <c r="V125" i="2" s="1"/>
  <c r="Z121" i="2"/>
  <c r="T121" i="2" s="1"/>
  <c r="E35" i="3"/>
  <c r="AG6" i="2"/>
  <c r="Z6" i="2"/>
  <c r="AF6" i="2"/>
  <c r="H38" i="50873"/>
  <c r="AH134" i="2"/>
  <c r="W8" i="2"/>
  <c r="B38" i="50873"/>
  <c r="B25" i="50873"/>
  <c r="H39" i="50873"/>
  <c r="B37" i="3"/>
  <c r="B35" i="2"/>
  <c r="AF7" i="2"/>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6" i="2"/>
  <c r="O19" i="50872"/>
  <c r="S21" i="50872" s="1"/>
  <c r="U52" i="2" s="1"/>
  <c r="R12" i="50872"/>
  <c r="F61" i="50872" s="1"/>
  <c r="L35" i="50873"/>
  <c r="B27" i="3"/>
  <c r="B34" i="50873"/>
  <c r="F32" i="3"/>
  <c r="B32" i="3"/>
  <c r="C10" i="18176"/>
  <c r="H6" i="50872"/>
  <c r="AE70" i="1"/>
  <c r="AE71" i="1"/>
  <c r="V22" i="2"/>
  <c r="V20" i="2"/>
  <c r="I67" i="50873"/>
  <c r="E67" i="4"/>
  <c r="N13" i="50872"/>
  <c r="B62" i="50872" s="1"/>
  <c r="R13" i="50872"/>
  <c r="F62" i="50872" s="1"/>
  <c r="Q13" i="50872"/>
  <c r="E62" i="50872" s="1"/>
  <c r="AK5" i="50872"/>
  <c r="AM5" i="50872" s="1"/>
  <c r="N12" i="50872"/>
  <c r="B61" i="50872" s="1"/>
  <c r="R14" i="50872"/>
  <c r="AE42" i="1"/>
  <c r="Q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Q21" i="2" l="1"/>
  <c r="Q19" i="2"/>
  <c r="S21" i="2"/>
  <c r="S20" i="2"/>
  <c r="S19" i="2"/>
  <c r="H54" i="3"/>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Y24" i="2" l="1"/>
  <c r="U18" i="2"/>
  <c r="AK77" i="4"/>
  <c r="V156" i="8194" s="1"/>
  <c r="V19" i="2"/>
  <c r="U19" i="2"/>
  <c r="V17" i="2"/>
  <c r="AH24" i="2"/>
  <c r="Z74" i="50872"/>
  <c r="AB74" i="50872" s="1"/>
  <c r="AC74" i="50872" s="1"/>
  <c r="Z76" i="50872"/>
  <c r="AB76" i="50872" s="1"/>
  <c r="AC76" i="50872" s="1"/>
  <c r="Z75" i="50872"/>
  <c r="AB75" i="50872" s="1"/>
  <c r="AC75" i="50872" s="1"/>
  <c r="Z70" i="50872"/>
  <c r="AB70" i="50872" s="1"/>
  <c r="AC70" i="50872" s="1"/>
  <c r="BH66" i="2"/>
  <c r="AJ8" i="2" s="1"/>
  <c r="U17" i="2"/>
  <c r="Y24" i="3"/>
  <c r="BH71" i="2"/>
  <c r="R34" i="3"/>
  <c r="BH70" i="2"/>
  <c r="BH74" i="2" s="1"/>
  <c r="F59" i="2" s="1"/>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G74" i="2"/>
  <c r="E24" i="2"/>
  <c r="AK62" i="4"/>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K43" i="4" l="1"/>
  <c r="AY77" i="2" s="1"/>
  <c r="AD43" i="1" s="1"/>
  <c r="B38" i="2"/>
  <c r="G41" i="50873"/>
  <c r="AH9" i="2"/>
  <c r="B38" i="3"/>
  <c r="F38" i="2"/>
  <c r="B41" i="50873"/>
  <c r="AH10" i="2"/>
  <c r="H41" i="50873"/>
  <c r="AF8" i="2"/>
  <c r="AI6" i="2"/>
  <c r="S22" i="2" s="1"/>
  <c r="G34" i="2" s="1"/>
  <c r="G34" i="3" s="1"/>
  <c r="AI10" i="2"/>
  <c r="AJ6" i="2"/>
  <c r="AJ4" i="2" s="1"/>
  <c r="AH7" i="2"/>
  <c r="G38" i="3"/>
  <c r="AI9" i="2"/>
  <c r="AI7" i="2"/>
  <c r="G38" i="2"/>
  <c r="AG8" i="2"/>
  <c r="AH6" i="2"/>
  <c r="Q22" i="2" s="1"/>
  <c r="B34" i="2" s="1"/>
  <c r="B34" i="3" s="1"/>
  <c r="F38" i="3"/>
  <c r="AJ9" i="2"/>
  <c r="AJ7" i="2"/>
  <c r="AN6" i="50873"/>
  <c r="H59" i="2"/>
  <c r="F55" i="3"/>
  <c r="H55" i="3" s="1"/>
  <c r="Y27" i="3"/>
  <c r="X27" i="3"/>
  <c r="E24" i="3"/>
  <c r="N32" i="50872"/>
  <c r="N41" i="50872"/>
  <c r="B133" i="8194"/>
  <c r="E136" i="8194"/>
  <c r="B136" i="8194" s="1"/>
  <c r="M28" i="2"/>
  <c r="M32" i="2" s="1"/>
  <c r="F15" i="1"/>
  <c r="O24" i="1"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V12" i="4" s="1"/>
  <c r="D19" i="4"/>
  <c r="D31"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W12" i="4" l="1"/>
  <c r="Z12" i="4"/>
  <c r="U12" i="4"/>
  <c r="AA12" i="4"/>
  <c r="AD11" i="4"/>
  <c r="AD51" i="4" s="1"/>
  <c r="AC12" i="4"/>
  <c r="AB12" i="4"/>
  <c r="AB51" i="4" s="1"/>
  <c r="X12" i="4"/>
  <c r="X51" i="4" s="1"/>
  <c r="AI11" i="4"/>
  <c r="AI51" i="4" s="1"/>
  <c r="Y12" i="4"/>
  <c r="Y51" i="4" s="1"/>
  <c r="AJ11" i="4"/>
  <c r="AJ51" i="4" s="1"/>
  <c r="AF11" i="4"/>
  <c r="AF51" i="4" s="1"/>
  <c r="AG11" i="4"/>
  <c r="AG51" i="4" s="1"/>
  <c r="AH11" i="4"/>
  <c r="AH51" i="4" s="1"/>
  <c r="AE11" i="4"/>
  <c r="AE51" i="4" s="1"/>
  <c r="T12" i="4"/>
  <c r="AK11" i="4"/>
  <c r="AK51" i="4" s="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K52" i="4"/>
  <c r="AK54" i="4" s="1"/>
  <c r="BC77" i="2" s="1"/>
  <c r="AT52" i="4"/>
  <c r="AT54" i="4" s="1"/>
  <c r="BC86" i="2" s="1"/>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V26" i="1" l="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9" i="2" s="1"/>
  <c r="I29" i="50873"/>
  <c r="H26" i="3"/>
  <c r="AD33" i="2"/>
  <c r="AD37" i="2" s="1"/>
  <c r="Z33" i="2"/>
  <c r="U71" i="4"/>
  <c r="T73" i="4"/>
  <c r="X20" i="2"/>
  <c r="X39" i="2" s="1"/>
  <c r="AB33" i="2"/>
  <c r="Z26" i="2" l="1"/>
  <c r="Z40" i="2" s="1"/>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F82" i="4"/>
  <c r="CF83" i="4" s="1"/>
  <c r="CB82" i="4"/>
  <c r="CB83" i="4" s="1"/>
  <c r="CC82" i="4"/>
  <c r="CC83" i="4" s="1"/>
  <c r="BI14" i="4"/>
  <c r="BI17" i="4" s="1"/>
  <c r="BI19" i="4" s="1"/>
  <c r="BI52" i="4" s="1"/>
  <c r="BI54" i="4" s="1"/>
  <c r="BC101" i="2" s="1"/>
  <c r="BU82" i="4"/>
  <c r="BU83" i="4" s="1"/>
  <c r="BN82" i="4"/>
  <c r="BN83" i="4"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Z37" i="2"/>
  <c r="V71" i="4"/>
  <c r="U73" i="4"/>
  <c r="AB37" i="2"/>
  <c r="BS82" i="4" l="1"/>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G51" i="4" s="1"/>
  <c r="CA9" i="4"/>
  <c r="CF9" i="4"/>
  <c r="BV9" i="4"/>
  <c r="BB10" i="4"/>
  <c r="BB51" i="4" s="1"/>
  <c r="BQ9" i="4"/>
  <c r="BP9" i="4"/>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P51" i="4" l="1"/>
  <c r="BW51" i="4"/>
  <c r="CB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J28" i="2"/>
  <c r="J29" i="2" s="1"/>
  <c r="AE63" i="4"/>
  <c r="Y86" i="4"/>
  <c r="BA65" i="2" s="1"/>
  <c r="Z70" i="4"/>
  <c r="B64" i="50873" l="1"/>
  <c r="I59" i="50873"/>
  <c r="I58" i="50873"/>
  <c r="B56" i="50873"/>
  <c r="C55" i="50873"/>
  <c r="G61" i="50873"/>
  <c r="L59" i="50873" s="1"/>
  <c r="F56" i="50873"/>
  <c r="G56" i="50873"/>
  <c r="I61" i="50873"/>
  <c r="I64" i="50873" s="1"/>
  <c r="F62" i="2"/>
  <c r="B57" i="2"/>
  <c r="B53" i="3" s="1"/>
  <c r="F57" i="2"/>
  <c r="E57" i="2" s="1"/>
  <c r="H61" i="2"/>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H58" i="50873" l="1"/>
  <c r="B58" i="50873"/>
  <c r="AY78" i="2"/>
  <c r="AD44" i="1" s="1"/>
  <c r="AL45" i="4"/>
  <c r="AL27" i="4"/>
  <c r="AL24" i="4" s="1"/>
  <c r="AL46" i="4"/>
  <c r="AG63" i="4"/>
  <c r="J57" i="2"/>
  <c r="AN77" i="4"/>
  <c r="AM43" i="4"/>
  <c r="X156" i="8194"/>
  <c r="X183" i="8194" s="1"/>
  <c r="X184" i="8194" s="1"/>
  <c r="X185" i="8194" s="1"/>
  <c r="X186" i="8194" s="1"/>
  <c r="AM62" i="4"/>
  <c r="AM66" i="4"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N43" i="4"/>
  <c r="AO77" i="4"/>
  <c r="AN62" i="4"/>
  <c r="AN66" i="4" s="1"/>
  <c r="Y156" i="8194"/>
  <c r="Y183" i="8194" s="1"/>
  <c r="Y184" i="8194" s="1"/>
  <c r="Y185" i="8194" s="1"/>
  <c r="Y186" i="8194" s="1"/>
  <c r="AF65" i="4"/>
  <c r="AI27" i="4"/>
  <c r="AI25" i="4" s="1"/>
  <c r="AI46" i="4"/>
  <c r="AI45" i="4"/>
  <c r="AY75" i="2"/>
  <c r="AD41" i="1" s="1"/>
  <c r="AL26" i="4"/>
  <c r="AL25" i="4"/>
  <c r="AH63" i="4"/>
  <c r="AM45" i="4"/>
  <c r="AM27" i="4"/>
  <c r="AM25" i="4" s="1"/>
  <c r="AY79" i="2"/>
  <c r="AD45" i="1" s="1"/>
  <c r="AM46" i="4"/>
  <c r="AJ24" i="4"/>
  <c r="AJ44" i="4" s="1"/>
  <c r="AB86" i="4"/>
  <c r="BA68" i="2" s="1"/>
  <c r="AC70" i="4"/>
  <c r="AL44" i="4" l="1"/>
  <c r="AM24" i="4"/>
  <c r="AM26" i="4"/>
  <c r="AM47" i="4"/>
  <c r="BB79" i="2" s="1"/>
  <c r="AG65" i="4"/>
  <c r="AN46" i="4"/>
  <c r="AN45" i="4"/>
  <c r="AY80" i="2"/>
  <c r="AD46" i="1" s="1"/>
  <c r="AN27" i="4"/>
  <c r="AN24" i="4" s="1"/>
  <c r="AI26" i="4"/>
  <c r="AP77" i="4"/>
  <c r="AO62" i="4"/>
  <c r="AO66" i="4" s="1"/>
  <c r="Z156" i="8194"/>
  <c r="Z183" i="8194" s="1"/>
  <c r="Z184" i="8194" s="1"/>
  <c r="Z185" i="8194" s="1"/>
  <c r="Z186" i="8194" s="1"/>
  <c r="AO43" i="4"/>
  <c r="AI24" i="4"/>
  <c r="AG62" i="4"/>
  <c r="AG66" i="4" s="1"/>
  <c r="AF77" i="4"/>
  <c r="R156" i="8194"/>
  <c r="R183" i="8194" s="1"/>
  <c r="R184" i="8194" s="1"/>
  <c r="R185" i="8194" s="1"/>
  <c r="R186" i="8194" s="1"/>
  <c r="AG43" i="4"/>
  <c r="AH45" i="4"/>
  <c r="AH27" i="4"/>
  <c r="AH25" i="4" s="1"/>
  <c r="AH46" i="4"/>
  <c r="AY74" i="2"/>
  <c r="AD40" i="1" s="1"/>
  <c r="AI63" i="4"/>
  <c r="AI47" i="4"/>
  <c r="BB75" i="2" s="1"/>
  <c r="AD70" i="4"/>
  <c r="AC86" i="4"/>
  <c r="BA69" i="2" s="1"/>
  <c r="AI44" i="4" l="1"/>
  <c r="AI79" i="4" s="1"/>
  <c r="AH47" i="4"/>
  <c r="BB74" i="2" s="1"/>
  <c r="AH26" i="4"/>
  <c r="AM44" i="4"/>
  <c r="AG46" i="4"/>
  <c r="AG27" i="4"/>
  <c r="AG26" i="4" s="1"/>
  <c r="AG45" i="4"/>
  <c r="AY73" i="2"/>
  <c r="AD39" i="1" s="1"/>
  <c r="AN47" i="4"/>
  <c r="BB80" i="2" s="1"/>
  <c r="AN26" i="4"/>
  <c r="AN25" i="4"/>
  <c r="AJ63" i="4"/>
  <c r="AH65" i="4"/>
  <c r="AG67" i="4"/>
  <c r="AG64" i="4" s="1"/>
  <c r="AP43" i="4"/>
  <c r="AA156" i="8194"/>
  <c r="AA183" i="8194" s="1"/>
  <c r="AA184" i="8194" s="1"/>
  <c r="AA185" i="8194" s="1"/>
  <c r="AA186" i="8194" s="1"/>
  <c r="AQ77" i="4"/>
  <c r="AP62" i="4"/>
  <c r="AP66" i="4" s="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H79" i="4" s="1"/>
  <c r="AH80" i="4" s="1"/>
  <c r="AN74" i="2" s="1"/>
  <c r="AB74" i="2" s="1"/>
  <c r="AC74" i="2" s="1"/>
  <c r="AN44" i="4"/>
  <c r="AY72" i="2"/>
  <c r="AD38" i="1" s="1"/>
  <c r="AF27" i="4"/>
  <c r="AF24" i="4" s="1"/>
  <c r="AF45" i="4"/>
  <c r="AF46" i="4"/>
  <c r="AG24" i="4"/>
  <c r="AG25" i="4"/>
  <c r="AO47" i="4"/>
  <c r="BB81" i="2" s="1"/>
  <c r="AH67" i="4"/>
  <c r="AH64" i="4" s="1"/>
  <c r="AI65" i="4"/>
  <c r="AG47" i="4"/>
  <c r="BB73" i="2" s="1"/>
  <c r="AO24" i="4"/>
  <c r="AO25" i="4"/>
  <c r="AZ75" i="2"/>
  <c r="AI80" i="4"/>
  <c r="AN75" i="2" s="1"/>
  <c r="AB75" i="2" s="1"/>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F70" i="4"/>
  <c r="AE86" i="4"/>
  <c r="BA71" i="2" s="1"/>
  <c r="AE74" i="2" l="1"/>
  <c r="U40" i="1"/>
  <c r="AZ74" i="2"/>
  <c r="AF47" i="4"/>
  <c r="BB72" i="2" s="1"/>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G79" i="4" s="1"/>
  <c r="AD74" i="2"/>
  <c r="AL74" i="2" s="1"/>
  <c r="AL63" i="4"/>
  <c r="AK79" i="4"/>
  <c r="AF26" i="4"/>
  <c r="AF25" i="4"/>
  <c r="AQ27" i="4"/>
  <c r="AQ25" i="4" s="1"/>
  <c r="AQ46" i="4"/>
  <c r="AY83" i="2"/>
  <c r="AD49" i="1" s="1"/>
  <c r="AQ45" i="4"/>
  <c r="U41" i="1"/>
  <c r="AC75" i="2"/>
  <c r="AE75" i="2"/>
  <c r="AD75" i="2" s="1"/>
  <c r="AG70" i="4"/>
  <c r="AF86" i="4"/>
  <c r="BA72" i="2" s="1"/>
  <c r="AZ73" i="2" l="1"/>
  <c r="AG80" i="4"/>
  <c r="AN73" i="2" s="1"/>
  <c r="AB73" i="2" s="1"/>
  <c r="AQ26" i="4"/>
  <c r="AP44" i="4"/>
  <c r="AQ24" i="4"/>
  <c r="AF44" i="4"/>
  <c r="AF79" i="4" s="1"/>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Q44" i="4"/>
  <c r="AB77" i="4"/>
  <c r="AC43" i="4"/>
  <c r="AC62" i="4"/>
  <c r="AC66" i="4" s="1"/>
  <c r="AC67" i="4" s="1"/>
  <c r="AC64" i="4" s="1"/>
  <c r="N156" i="8194"/>
  <c r="N183" i="8194" s="1"/>
  <c r="N184" i="8194" s="1"/>
  <c r="N185" i="8194" s="1"/>
  <c r="N186" i="8194" s="1"/>
  <c r="AK65" i="4"/>
  <c r="AJ67" i="4"/>
  <c r="AJ64" i="4" s="1"/>
  <c r="AH70" i="4"/>
  <c r="AG86" i="4"/>
  <c r="BA73" i="2" s="1"/>
  <c r="AF80" i="4" l="1"/>
  <c r="AN72" i="2" s="1"/>
  <c r="AB72" i="2" s="1"/>
  <c r="AZ72" i="2"/>
  <c r="AC73" i="2"/>
  <c r="AE73" i="2"/>
  <c r="U39" i="1"/>
  <c r="AE44" i="4"/>
  <c r="AE79" i="4" s="1"/>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E80" i="4" l="1"/>
  <c r="AN71" i="2" s="1"/>
  <c r="AB71" i="2" s="1"/>
  <c r="AZ71" i="2"/>
  <c r="AD73" i="2"/>
  <c r="AL73" i="2" s="1"/>
  <c r="AM73" i="2" s="1"/>
  <c r="AO73" i="2" s="1"/>
  <c r="AP73" i="2" s="1"/>
  <c r="AC47" i="4"/>
  <c r="BB69" i="2" s="1"/>
  <c r="AE72" i="2"/>
  <c r="U38" i="1"/>
  <c r="AC72" i="2"/>
  <c r="AR44" i="4"/>
  <c r="AC26" i="4"/>
  <c r="AC24" i="4"/>
  <c r="AD44" i="4"/>
  <c r="AD79" i="4" s="1"/>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C80" i="4" s="1"/>
  <c r="AN69" i="2" s="1"/>
  <c r="AB69" i="2" s="1"/>
  <c r="AD72" i="2"/>
  <c r="AL72" i="2" s="1"/>
  <c r="AM72" i="2" s="1"/>
  <c r="AO72" i="2" s="1"/>
  <c r="AP72" i="2" s="1"/>
  <c r="AH73" i="2"/>
  <c r="AI73" i="2" s="1"/>
  <c r="AK73" i="2"/>
  <c r="AS73" i="2" s="1"/>
  <c r="AD80" i="4"/>
  <c r="AN70" i="2" s="1"/>
  <c r="AB70" i="2" s="1"/>
  <c r="AZ70" i="2"/>
  <c r="AC71" i="2"/>
  <c r="U37" i="1"/>
  <c r="AE71" i="2"/>
  <c r="AB24" i="4"/>
  <c r="AB26" i="4"/>
  <c r="AS44" i="4"/>
  <c r="AT26" i="4"/>
  <c r="AT47" i="4"/>
  <c r="BB86" i="2" s="1"/>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Z69" i="2" l="1"/>
  <c r="AT73" i="2"/>
  <c r="AD71" i="2"/>
  <c r="AL71" i="2" s="1"/>
  <c r="AC70" i="2"/>
  <c r="AE70" i="2"/>
  <c r="U36" i="1"/>
  <c r="AK72" i="2"/>
  <c r="AS72" i="2" s="1"/>
  <c r="AH72" i="2"/>
  <c r="AI72" i="2" s="1"/>
  <c r="AB44" i="4"/>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T72" i="2"/>
  <c r="AD70" i="2"/>
  <c r="AL70" i="2" s="1"/>
  <c r="AC68" i="2"/>
  <c r="AE68" i="2"/>
  <c r="AD68" i="2" s="1"/>
  <c r="AL68" i="2" s="1"/>
  <c r="AM71" i="2"/>
  <c r="AO71" i="2" s="1"/>
  <c r="AH71" i="2"/>
  <c r="AI71" i="2" s="1"/>
  <c r="AK71" i="2"/>
  <c r="AS71"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T71" i="2" l="1"/>
  <c r="AP71" i="2"/>
  <c r="AM70" i="2"/>
  <c r="AO70" i="2" s="1"/>
  <c r="AH70" i="2"/>
  <c r="AI70" i="2" s="1"/>
  <c r="AK70" i="2"/>
  <c r="AS70" i="2" s="1"/>
  <c r="AW26" i="4"/>
  <c r="AW24"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T70" i="2"/>
  <c r="AZ66" i="2"/>
  <c r="AP70" i="2"/>
  <c r="Y44" i="4"/>
  <c r="Y79" i="4" s="1"/>
  <c r="Y80" i="4" s="1"/>
  <c r="AN65" i="2" s="1"/>
  <c r="AB65" i="2" s="1"/>
  <c r="X24" i="4"/>
  <c r="AP69" i="2"/>
  <c r="X26" i="4"/>
  <c r="AX24" i="4"/>
  <c r="AX26" i="4"/>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AZ65" i="2" l="1"/>
  <c r="X44" i="4"/>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K61" i="3" s="1"/>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I44" i="4" l="1"/>
  <c r="BJ47" i="4"/>
  <c r="BB102" i="2" s="1"/>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BF80" i="4"/>
  <c r="AN98" i="2" s="1"/>
  <c r="AB98" i="2" s="1"/>
  <c r="AZ98" i="2"/>
  <c r="BF65" i="4"/>
  <c r="BE67" i="4"/>
  <c r="BE64" i="4" s="1"/>
  <c r="AT126" i="2"/>
  <c r="BH63" i="4"/>
  <c r="BG79" i="4"/>
  <c r="BL47" i="4"/>
  <c r="BB104" i="2" s="1"/>
  <c r="AC97" i="2"/>
  <c r="AE97" i="2"/>
  <c r="U63" i="1"/>
  <c r="AT94" i="2"/>
  <c r="AD96" i="2"/>
  <c r="BK44" i="4"/>
  <c r="AP94" i="2"/>
  <c r="BC70" i="4"/>
  <c r="BB86" i="4"/>
  <c r="BA94" i="2" s="1"/>
  <c r="AT95" i="2" l="1"/>
  <c r="BM26" i="4"/>
  <c r="BM24" i="4"/>
  <c r="BL44" i="4"/>
  <c r="AP95" i="2"/>
  <c r="AZ156" i="8194"/>
  <c r="AZ183" i="8194" s="1"/>
  <c r="AZ184" i="8194" s="1"/>
  <c r="AZ185" i="8194" s="1"/>
  <c r="AZ186" i="8194" s="1"/>
  <c r="BP77" i="4"/>
  <c r="BO62" i="4"/>
  <c r="BO66" i="4" s="1"/>
  <c r="BO43" i="4"/>
  <c r="AH96" i="2"/>
  <c r="AI96" i="2" s="1"/>
  <c r="AK96" i="2"/>
  <c r="AS96"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V44" i="4" s="1"/>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W24" i="4" l="1"/>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C109" i="2"/>
  <c r="U75" i="1"/>
  <c r="V75" i="1" s="1"/>
  <c r="W75" i="1" s="1"/>
  <c r="AB75" i="1" s="1"/>
  <c r="AE109" i="2"/>
  <c r="AD108" i="2"/>
  <c r="BN86" i="4"/>
  <c r="BA106" i="2" s="1"/>
  <c r="BO70" i="4"/>
  <c r="AT107" i="2" l="1"/>
  <c r="BX44" i="4"/>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U96" i="2" l="1"/>
  <c r="AU63" i="2"/>
  <c r="AU88" i="2"/>
  <c r="AU70" i="2"/>
  <c r="AU99" i="2"/>
  <c r="AU72" i="2"/>
  <c r="AU117" i="2"/>
  <c r="AU119" i="2"/>
  <c r="AU106" i="2"/>
  <c r="AU89" i="2"/>
  <c r="AU111" i="2"/>
  <c r="AU98" i="2"/>
  <c r="AU60" i="2"/>
  <c r="AU101" i="2"/>
  <c r="AU105" i="2"/>
  <c r="AU65" i="2"/>
  <c r="AU66" i="2"/>
  <c r="AU92" i="2"/>
  <c r="AU104" i="2"/>
  <c r="AU76" i="2"/>
  <c r="AU78" i="2"/>
  <c r="AU71" i="2"/>
  <c r="AU91" i="2"/>
  <c r="AU74" i="2"/>
  <c r="AU84" i="2"/>
  <c r="AU75" i="2"/>
  <c r="AU61" i="2"/>
  <c r="AU81" i="2"/>
  <c r="AU118" i="2"/>
  <c r="AU115" i="2"/>
  <c r="AU64" i="2"/>
  <c r="AU90" i="2"/>
  <c r="AU85" i="2"/>
  <c r="AU114" i="2"/>
  <c r="AU110" i="2"/>
  <c r="AU109" i="2"/>
  <c r="AU82" i="2"/>
  <c r="AU80" i="2"/>
  <c r="AU77" i="2"/>
  <c r="AU93" i="2"/>
  <c r="AU113" i="2"/>
  <c r="AU62" i="2"/>
  <c r="AU67" i="2"/>
  <c r="AU102" i="2"/>
  <c r="AU68" i="2"/>
  <c r="AU103" i="2"/>
  <c r="AU73" i="2"/>
  <c r="AU97" i="2"/>
  <c r="AU86" i="2"/>
  <c r="AU123" i="2"/>
  <c r="AU122" i="2"/>
  <c r="AU108" i="2"/>
  <c r="AU107" i="2"/>
  <c r="AU121" i="2"/>
  <c r="AU112" i="2"/>
  <c r="AU79" i="2"/>
  <c r="AU124" i="2"/>
  <c r="AU83" i="2"/>
  <c r="AU126" i="2"/>
  <c r="AU87" i="2"/>
  <c r="AU95" i="2"/>
  <c r="AU100" i="2"/>
  <c r="AU125" i="2"/>
  <c r="AU69" i="2"/>
  <c r="AU94" i="2"/>
  <c r="AU116" i="2"/>
  <c r="AU120" i="2"/>
  <c r="AP125" i="2"/>
  <c r="BC129" i="2" l="1" a="1"/>
  <c r="BC129" i="2" s="1"/>
  <c r="BC130" i="2" a="1"/>
  <c r="BC130" i="2" s="1"/>
  <c r="V33" i="2" s="1"/>
  <c r="AU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<sst xmlns="http://schemas.openxmlformats.org/spreadsheetml/2006/main" count="13746" uniqueCount="5710">
  <si>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</si>
  <si>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</si>
  <si>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</si>
  <si>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</si>
  <si>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</si>
  <si>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</si>
  <si>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</si>
  <si>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</si>
  <si>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</si>
  <si>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</si>
  <si>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</si>
  <si>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</si>
  <si>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</si>
  <si>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</si>
  <si>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</si>
  <si>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</si>
  <si>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</si>
  <si>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</si>
  <si>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</si>
  <si>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</si>
  <si>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</si>
  <si>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</si>
  <si>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</si>
  <si>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</si>
  <si>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</si>
  <si>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</si>
  <si>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</si>
  <si>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</si>
  <si>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</si>
  <si>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</si>
  <si>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</si>
  <si>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</si>
  <si>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</si>
  <si>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</si>
  <si>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</si>
  <si>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</si>
  <si>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</si>
  <si>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</si>
  <si>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</si>
  <si>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</si>
  <si>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</si>
  <si>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</si>
  <si>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</si>
  <si>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</si>
  <si>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</si>
  <si>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</si>
  <si>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</si>
  <si>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</si>
  <si>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</si>
  <si>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</si>
  <si>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</si>
  <si>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</si>
  <si>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</si>
  <si>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</si>
  <si>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</si>
  <si>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</si>
  <si>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</si>
  <si>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</si>
  <si>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</si>
  <si>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</si>
  <si>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</si>
  <si>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</si>
  <si>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</si>
  <si>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</si>
  <si>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</si>
  <si>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</si>
  <si>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</si>
  <si>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</si>
  <si>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</si>
  <si>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</si>
  <si>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</si>
  <si>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</si>
  <si>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</si>
  <si>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</si>
  <si>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</si>
  <si>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</si>
  <si>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</si>
  <si>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</si>
  <si>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</si>
  <si>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</si>
  <si>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</si>
  <si>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</si>
  <si>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</si>
  <si>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</si>
  <si>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</si>
  <si>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</si>
  <si>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</si>
  <si>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</si>
  <si>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</si>
  <si>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</si>
  <si>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</si>
  <si>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</si>
  <si>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</si>
  <si>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</si>
  <si>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</si>
  <si>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</si>
  <si>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</si>
  <si>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</si>
  <si>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</si>
  <si>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</si>
  <si>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</si>
  <si>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</si>
  <si>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</si>
  <si>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</si>
  <si>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</si>
  <si>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</si>
  <si>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</si>
  <si>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</si>
  <si>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</si>
  <si>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</si>
  <si>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</si>
  <si>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</si>
  <si>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</si>
  <si>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</si>
  <si>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</si>
  <si>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</si>
  <si>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</si>
  <si>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</si>
  <si>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</si>
  <si>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</si>
  <si>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</si>
  <si>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</si>
  <si>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</si>
  <si>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</si>
  <si>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</si>
  <si>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</si>
  <si>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</si>
  <si>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</si>
  <si>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</si>
  <si>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</si>
  <si>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</si>
  <si>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</si>
  <si>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</si>
  <si>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</si>
  <si>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</si>
  <si>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</si>
  <si>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</si>
  <si>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</si>
  <si>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</si>
  <si>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</si>
  <si>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</si>
  <si>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</si>
  <si>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</si>
  <si>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</si>
  <si>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</si>
  <si>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</si>
  <si>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</si>
  <si>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</si>
  <si>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</si>
  <si>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</si>
  <si>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</si>
  <si>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</si>
  <si>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</si>
  <si>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</si>
  <si>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</si>
  <si>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</si>
  <si>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</si>
  <si>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</si>
  <si>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</si>
  <si>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</si>
  <si>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</si>
  <si>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</si>
  <si>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</si>
  <si>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</si>
  <si>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</si>
  <si>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</si>
  <si>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</si>
  <si>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</si>
  <si>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</si>
  <si>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</si>
  <si>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</si>
  <si>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</si>
  <si>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</si>
  <si>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</si>
  <si>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</si>
  <si>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</si>
  <si>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</si>
  <si>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</si>
  <si>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</si>
  <si>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</si>
  <si>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</si>
  <si>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</si>
  <si>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</si>
  <si>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</si>
  <si>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</si>
  <si>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</si>
  <si>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</si>
  <si>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</si>
  <si>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</si>
  <si>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</si>
  <si>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</si>
  <si>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</si>
  <si>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</si>
  <si>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</si>
  <si>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</si>
  <si>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</si>
  <si>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</si>
  <si>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</si>
  <si>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</si>
  <si>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</si>
  <si>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</si>
  <si>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</si>
  <si>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</si>
  <si>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</si>
  <si>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</si>
  <si>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</si>
  <si>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</si>
  <si>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</si>
  <si>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</si>
  <si>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</si>
  <si>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</si>
  <si>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</si>
  <si>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</si>
  <si>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</si>
  <si>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</si>
  <si>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</si>
  <si>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</si>
  <si>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</si>
  <si>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</si>
  <si>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</si>
  <si>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</si>
  <si>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</si>
  <si>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</si>
  <si>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</si>
  <si>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</si>
  <si>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</si>
  <si>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</si>
  <si>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</si>
  <si>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</si>
  <si>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</si>
  <si>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</si>
  <si>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</si>
  <si>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</si>
  <si>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</si>
  <si>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</si>
  <si>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</si>
  <si>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</si>
  <si>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</si>
  <si>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</si>
  <si>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</si>
  <si>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</si>
  <si>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</si>
  <si>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</si>
  <si>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</si>
  <si>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</si>
  <si>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</si>
  <si>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</si>
  <si>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</si>
  <si>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</si>
  <si>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</si>
  <si>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</si>
  <si>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</si>
  <si>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</si>
  <si>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</si>
  <si>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</si>
  <si>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</si>
  <si>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</si>
  <si>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</si>
  <si>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</si>
  <si>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</si>
  <si>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</si>
  <si>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</si>
  <si>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</si>
  <si>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</si>
  <si>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</si>
  <si>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</si>
  <si>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</si>
  <si>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</si>
  <si>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</si>
  <si>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</si>
  <si>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</si>
  <si>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</si>
  <si>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</si>
  <si>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</si>
  <si>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</si>
  <si>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</si>
  <si>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</si>
  <si>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</si>
  <si>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</si>
  <si>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</si>
  <si>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</si>
  <si>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</si>
  <si>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</si>
  <si>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</si>
  <si>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</si>
  <si>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</si>
  <si>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</si>
  <si>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</si>
  <si>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</si>
  <si>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</si>
  <si>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</si>
  <si>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</si>
  <si>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</si>
  <si>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</si>
  <si>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</si>
  <si>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</si>
  <si>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</si>
  <si>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</si>
  <si>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</si>
  <si>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</si>
  <si>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</si>
  <si>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</si>
  <si>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</si>
  <si>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</si>
  <si>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</si>
  <si>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</si>
  <si>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</si>
  <si>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</si>
  <si>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</si>
  <si>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</si>
  <si>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</si>
  <si>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</si>
  <si>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</si>
  <si>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</si>
  <si>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</si>
  <si>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</si>
  <si>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</si>
  <si>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</si>
  <si>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</si>
  <si>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</si>
  <si>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</si>
  <si>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</si>
  <si>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</si>
  <si>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</si>
  <si>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</si>
  <si>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</si>
  <si>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</si>
  <si>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</si>
  <si>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</si>
  <si>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</si>
  <si>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</si>
  <si>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</si>
  <si>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</si>
  <si>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</si>
  <si>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</si>
  <si>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</si>
  <si>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</si>
  <si>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</si>
  <si>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</si>
  <si>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</si>
  <si>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</si>
  <si>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</si>
  <si>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</si>
  <si>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</si>
  <si>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</si>
  <si>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</si>
  <si>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</si>
  <si>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</si>
  <si>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</si>
  <si>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</si>
  <si>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</si>
  <si>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</si>
  <si>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</si>
  <si>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</si>
  <si>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</si>
  <si>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</si>
  <si>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</si>
  <si>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</si>
  <si>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</si>
  <si>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</si>
  <si>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</si>
  <si>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</si>
  <si>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</si>
  <si>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</si>
  <si>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</si>
  <si>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</si>
  <si>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</si>
  <si>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</si>
  <si>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</si>
  <si>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</si>
  <si>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</si>
  <si>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</si>
  <si>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</si>
  <si>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</si>
  <si>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</si>
  <si>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</si>
  <si>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</si>
  <si>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</si>
  <si>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</si>
  <si>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</si>
  <si>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</si>
  <si>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</si>
  <si>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</si>
  <si>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</si>
  <si>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</si>
  <si>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</si>
  <si>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</si>
  <si>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</si>
  <si>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</si>
  <si>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</si>
  <si>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</si>
  <si>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</si>
  <si>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</si>
  <si>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</si>
  <si>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</si>
  <si>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</si>
  <si>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</si>
  <si>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</si>
  <si>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</si>
  <si>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</si>
  <si>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</si>
  <si>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</si>
  <si>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</si>
  <si>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</si>
  <si>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</si>
  <si>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</si>
  <si>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</si>
  <si>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</si>
  <si>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</si>
  <si>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</si>
  <si>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</si>
  <si>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</si>
  <si>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</si>
  <si>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</si>
  <si>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</si>
  <si>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</si>
  <si>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</si>
  <si>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</si>
  <si>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</si>
  <si>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</si>
  <si>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</si>
  <si>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</si>
  <si>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</si>
  <si>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</si>
  <si>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</si>
  <si>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</si>
  <si>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</si>
  <si>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</si>
  <si>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</si>
  <si>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</si>
  <si>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</si>
  <si>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</si>
  <si>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</si>
  <si>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</si>
  <si>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</si>
  <si>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</si>
  <si>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</si>
  <si>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</si>
  <si>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</si>
  <si>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</si>
  <si>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</si>
  <si>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</si>
  <si>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</si>
  <si>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</si>
  <si>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</si>
  <si>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</si>
  <si>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</si>
  <si>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</si>
  <si>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</si>
  <si>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</si>
  <si>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</si>
  <si>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</si>
  <si>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</si>
  <si>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</si>
  <si>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</si>
  <si>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</si>
  <si>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</si>
  <si>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</si>
  <si>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</si>
  <si>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</si>
  <si>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</si>
  <si>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</si>
  <si>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</si>
  <si>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</si>
  <si>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</si>
  <si>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</si>
  <si>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</si>
  <si>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</si>
  <si>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</si>
  <si>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</si>
  <si>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</si>
  <si>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</si>
  <si>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</si>
  <si>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</si>
  <si>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</si>
  <si>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</si>
  <si>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</si>
  <si>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</si>
  <si>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</si>
  <si>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</si>
  <si>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</si>
  <si>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</si>
  <si>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</si>
  <si>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</si>
  <si>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</si>
  <si>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</si>
  <si>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</si>
  <si>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</si>
  <si>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</si>
  <si>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</si>
  <si>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</si>
  <si>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</si>
  <si>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</si>
  <si>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</si>
  <si>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</si>
  <si>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</si>
  <si>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</si>
  <si>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</si>
  <si>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</si>
  <si>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</si>
  <si>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</si>
  <si>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</si>
  <si>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</si>
  <si>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</si>
  <si>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</si>
  <si>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</si>
  <si>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</si>
  <si>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</si>
  <si>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</si>
  <si>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</si>
  <si>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</si>
  <si>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</si>
  <si>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</si>
  <si>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</si>
  <si>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</si>
  <si>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</si>
  <si>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</si>
  <si>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</si>
  <si>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</si>
  <si>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</si>
  <si>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</si>
  <si>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</si>
  <si>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</si>
  <si>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</si>
  <si>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</si>
  <si>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</si>
  <si>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</si>
  <si>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</si>
  <si>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</si>
  <si>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</si>
  <si>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</si>
  <si>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</si>
  <si>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</si>
  <si>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</si>
  <si>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</si>
  <si>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</si>
  <si>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</si>
  <si>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</si>
  <si>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</si>
  <si>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</si>
  <si>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</si>
  <si>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</si>
  <si>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</si>
  <si>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</si>
  <si>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</si>
  <si>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</si>
  <si>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</si>
  <si>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</si>
  <si>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</si>
  <si>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</si>
  <si>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</si>
  <si>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</si>
  <si>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</si>
  <si>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</si>
  <si>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</si>
  <si>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</si>
  <si>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</si>
  <si>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</si>
  <si>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</si>
  <si>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</si>
  <si>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</si>
  <si>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</si>
  <si>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</si>
  <si>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</si>
  <si>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</si>
  <si>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</si>
  <si>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</si>
  <si>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</si>
  <si>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</si>
  <si>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</si>
  <si>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</si>
  <si>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</si>
  <si>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</si>
  <si>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</si>
  <si>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</si>
  <si>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</si>
  <si>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</si>
  <si>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</si>
  <si>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</si>
  <si>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</si>
  <si>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</si>
  <si>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</si>
  <si>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</si>
  <si>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</si>
  <si>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</si>
  <si>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</si>
  <si>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</si>
  <si>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</si>
  <si>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</si>
  <si>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</si>
  <si>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</si>
  <si>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</si>
  <si>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</si>
  <si>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</si>
  <si>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</si>
  <si>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</si>
  <si>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</si>
  <si>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</si>
  <si>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</si>
  <si>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</si>
  <si>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</si>
  <si>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</si>
  <si>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</si>
  <si>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</si>
  <si>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</si>
  <si>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</si>
  <si>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</si>
  <si>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</si>
  <si>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</si>
  <si>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</si>
  <si>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</si>
  <si>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</si>
  <si>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</si>
  <si>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</si>
  <si>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</si>
  <si>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</si>
  <si>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</si>
  <si>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</si>
  <si>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</si>
  <si>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</si>
  <si>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</si>
  <si>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</si>
  <si>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</si>
  <si>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</si>
  <si>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</si>
  <si>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</si>
  <si>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</si>
  <si>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</si>
  <si>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</si>
  <si>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</si>
  <si>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</si>
  <si>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</si>
  <si>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</si>
  <si>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</si>
  <si>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</si>
  <si>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</si>
  <si>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</si>
  <si>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</si>
  <si>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</si>
  <si>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</si>
  <si>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</si>
  <si>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</si>
  <si>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</si>
  <si>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</si>
  <si>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</si>
  <si>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</si>
  <si>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</si>
  <si>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</si>
  <si>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</si>
  <si>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</si>
  <si>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</si>
  <si>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</si>
  <si>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</si>
  <si>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</si>
  <si>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</si>
  <si>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</si>
  <si>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</si>
  <si>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</si>
  <si>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</si>
  <si>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</si>
  <si>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</si>
  <si>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</si>
  <si>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</si>
  <si>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</si>
  <si>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</si>
  <si>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</si>
  <si>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</si>
  <si>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</si>
  <si>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</si>
  <si>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</si>
  <si>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</si>
  <si>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</si>
  <si>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</si>
  <si>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</si>
  <si>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</si>
  <si>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</si>
  <si>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</si>
  <si>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</si>
  <si>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</si>
  <si>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</si>
  <si>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</si>
  <si>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</si>
  <si>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</si>
  <si>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</si>
  <si>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</si>
  <si>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</si>
  <si>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</si>
  <si>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</si>
  <si>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</si>
  <si>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</si>
  <si>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</si>
  <si>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</si>
  <si>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</si>
  <si>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</si>
  <si>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</si>
  <si>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</si>
  <si>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</si>
  <si>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</si>
  <si>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</si>
  <si>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</si>
  <si>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</si>
  <si>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</si>
  <si>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</si>
  <si>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</si>
  <si>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</si>
  <si>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</si>
  <si>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</si>
  <si>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</si>
  <si>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</si>
  <si>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</si>
  <si>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</si>
  <si>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</si>
  <si>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</si>
  <si>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</si>
  <si>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</si>
  <si>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</si>
  <si>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</si>
  <si>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</si>
  <si>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</si>
  <si>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</si>
  <si>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</si>
  <si>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</si>
  <si>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</si>
  <si>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</si>
  <si>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</si>
  <si>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</si>
  <si>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</si>
  <si>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</si>
  <si>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</si>
  <si>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</si>
  <si>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</si>
  <si>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</si>
  <si>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</si>
  <si>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</si>
  <si>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</si>
  <si>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</si>
  <si>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</si>
  <si>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</si>
  <si>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</si>
  <si>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</si>
  <si>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</si>
  <si>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</si>
  <si>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</si>
  <si>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</si>
  <si>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</si>
  <si>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</si>
  <si>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</si>
  <si>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</si>
  <si>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</si>
  <si>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</si>
  <si>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</si>
  <si>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</si>
  <si>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</si>
  <si>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</si>
  <si>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</si>
  <si>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</si>
  <si>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</si>
  <si>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</si>
  <si>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</si>
  <si>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</si>
  <si>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</si>
  <si>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</si>
  <si>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</si>
  <si>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</si>
  <si>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</si>
  <si>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</si>
  <si>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</si>
  <si>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</si>
  <si>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</si>
  <si>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</si>
  <si>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</si>
  <si>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</si>
  <si>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</si>
  <si>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</si>
  <si>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</si>
  <si>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</si>
  <si>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</si>
  <si>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</si>
  <si>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</si>
  <si>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</si>
  <si>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</si>
  <si>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</si>
  <si>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</si>
  <si>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</si>
  <si>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</si>
  <si>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</si>
  <si>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</si>
  <si>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</si>
  <si>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</si>
  <si>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</si>
  <si>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</si>
  <si>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</si>
  <si>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</si>
  <si>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</si>
  <si>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</si>
  <si>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</si>
  <si>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</si>
  <si>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</si>
  <si>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</si>
  <si>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</si>
  <si>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</si>
  <si>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</si>
  <si>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</si>
  <si>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</si>
  <si>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</si>
  <si>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</si>
  <si>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</si>
  <si>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</si>
  <si>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</si>
  <si>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</si>
  <si>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</si>
  <si>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</si>
  <si>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</si>
  <si>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</si>
  <si>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</si>
  <si>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</si>
  <si>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</si>
  <si>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</si>
  <si>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</si>
  <si>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</si>
  <si>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</si>
  <si>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</si>
  <si>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</si>
  <si>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</si>
  <si>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</si>
  <si>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</si>
  <si>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</si>
  <si>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</si>
  <si>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</si>
  <si>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</si>
  <si>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</si>
  <si>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</si>
  <si>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</si>
  <si>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</si>
  <si>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</si>
  <si>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</si>
  <si>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</si>
  <si>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</si>
  <si>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</si>
  <si>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</si>
  <si>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</si>
  <si>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</si>
  <si>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</si>
  <si>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</si>
  <si>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</si>
  <si>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</si>
  <si>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</si>
  <si>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</si>
  <si>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</si>
  <si>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</si>
  <si>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</si>
  <si>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</si>
  <si>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</si>
  <si>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</si>
  <si>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</si>
  <si>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</si>
  <si>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</si>
  <si>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</si>
  <si>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</si>
  <si>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</si>
  <si>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</si>
  <si>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</si>
  <si>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</si>
  <si>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</si>
  <si>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</si>
  <si>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</si>
  <si>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</si>
  <si>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</si>
  <si>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</si>
  <si>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</si>
  <si>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</si>
  <si>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</si>
  <si>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</si>
  <si>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</si>
  <si>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</si>
  <si>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</si>
  <si>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</si>
  <si>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</si>
  <si>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</si>
  <si>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</si>
  <si>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</si>
  <si>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</si>
  <si>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</si>
  <si>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</si>
  <si>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</si>
  <si>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</si>
  <si>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</si>
  <si>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</si>
  <si>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</si>
  <si>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</si>
  <si>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</si>
  <si>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</si>
  <si>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</si>
  <si>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</si>
  <si>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</si>
  <si>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</si>
  <si>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</si>
  <si>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</si>
  <si>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</si>
  <si>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</si>
  <si>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</si>
  <si>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</si>
  <si>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</si>
  <si>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</si>
  <si>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</si>
  <si>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</si>
  <si>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</si>
  <si>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</si>
  <si>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</si>
  <si>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</si>
  <si>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</si>
  <si>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</si>
  <si>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</si>
  <si>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</si>
  <si>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</si>
  <si>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</si>
  <si>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</si>
  <si>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</si>
  <si>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</si>
  <si>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</si>
  <si>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</si>
  <si>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</si>
  <si>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</si>
  <si>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</si>
  <si>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</si>
  <si>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</si>
  <si>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</si>
  <si>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</si>
  <si>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</si>
  <si>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</si>
  <si>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</si>
  <si>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</si>
  <si>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</si>
  <si>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</si>
  <si>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</si>
  <si>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</si>
  <si>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</si>
  <si>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</si>
  <si>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</si>
  <si>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</si>
  <si>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</si>
  <si>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</si>
  <si>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</si>
  <si>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</si>
  <si>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</si>
  <si>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</si>
  <si>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</si>
  <si>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</si>
  <si>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</si>
  <si>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</si>
  <si>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</si>
  <si>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</si>
  <si>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</si>
  <si>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</si>
  <si>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</si>
  <si>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</si>
  <si>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</si>
  <si>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</si>
  <si>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</si>
  <si>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</si>
  <si>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</si>
  <si>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</si>
  <si>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</si>
  <si>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</si>
  <si>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</si>
  <si>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</si>
  <si>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</si>
  <si>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</si>
  <si>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</si>
  <si>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</si>
  <si>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</si>
  <si>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</si>
  <si>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</si>
  <si>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</si>
  <si>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</si>
  <si>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</si>
  <si>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</si>
  <si>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</si>
  <si>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</si>
  <si>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</si>
  <si>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</si>
  <si>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</si>
  <si>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</si>
  <si>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</si>
  <si>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</si>
  <si>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</si>
  <si>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</si>
  <si>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</si>
  <si>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</si>
  <si>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</si>
  <si>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</si>
  <si>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</si>
  <si>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</si>
  <si>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</si>
  <si>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</si>
  <si>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</si>
  <si>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</si>
  <si>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</si>
  <si>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</si>
  <si>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</si>
  <si>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</si>
  <si>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</si>
  <si>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</si>
  <si>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</si>
  <si>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</si>
  <si>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</si>
  <si>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</si>
  <si>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</si>
  <si>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</si>
  <si>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</si>
  <si>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</si>
  <si>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</si>
  <si>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</si>
  <si>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</si>
  <si>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</si>
  <si>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</si>
  <si>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</si>
  <si>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</si>
  <si>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</si>
  <si>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</si>
  <si>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</si>
  <si>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</si>
  <si>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</si>
  <si>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</si>
  <si>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</si>
  <si>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</si>
  <si>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</si>
  <si>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</si>
  <si>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</si>
  <si>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</si>
  <si>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</si>
  <si>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</si>
  <si>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</si>
  <si>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</si>
  <si>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</si>
  <si>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</si>
  <si>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</si>
  <si>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</si>
  <si>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</si>
  <si>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</si>
  <si>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</si>
  <si>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</si>
  <si>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</si>
  <si>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</si>
  <si>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</si>
  <si>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</si>
  <si>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</si>
  <si>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</si>
  <si>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</si>
  <si>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</si>
  <si>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</si>
  <si>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</si>
  <si>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</si>
  <si>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</si>
  <si>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</si>
  <si>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</si>
  <si>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</si>
  <si>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</si>
  <si>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</si>
  <si>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</si>
  <si>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</si>
  <si>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</si>
  <si>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</si>
  <si>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</si>
  <si>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</si>
  <si>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</si>
  <si>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</si>
  <si>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</si>
  <si>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</si>
  <si>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</si>
  <si>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</si>
  <si>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</si>
  <si>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</si>
  <si>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</si>
  <si>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</si>
  <si>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</si>
  <si>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</si>
  <si>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</si>
  <si>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</si>
  <si>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</si>
  <si>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</si>
  <si>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</si>
  <si>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</si>
  <si>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</si>
  <si>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</si>
  <si>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</si>
  <si>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</si>
  <si>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</si>
  <si>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</si>
  <si>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</si>
  <si>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</si>
  <si>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</si>
  <si>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</si>
  <si>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</si>
  <si>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</si>
  <si>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</si>
  <si>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</si>
  <si>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</si>
  <si>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</si>
  <si>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</si>
  <si>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</si>
  <si>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</si>
  <si>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</si>
  <si>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</si>
  <si>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</si>
  <si>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</si>
  <si>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</si>
  <si>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</si>
  <si>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</si>
  <si>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</si>
  <si>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</si>
  <si>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</si>
  <si>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</si>
  <si>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</si>
  <si>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</si>
  <si>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</si>
  <si>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</si>
  <si>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</si>
  <si>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</si>
  <si>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</si>
  <si>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</si>
  <si>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</si>
  <si>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</si>
  <si>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</si>
  <si>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</si>
  <si>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</si>
  <si>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</si>
  <si>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</si>
  <si>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</si>
  <si>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</si>
  <si>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</si>
  <si>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</si>
  <si>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</si>
  <si>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</si>
  <si>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</si>
  <si>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</si>
  <si>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</si>
  <si>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</si>
  <si>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</si>
  <si>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</si>
  <si>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</si>
  <si>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</si>
  <si>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</si>
  <si>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</si>
  <si>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</si>
  <si>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</si>
  <si>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</si>
  <si>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</si>
  <si>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</si>
  <si>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</si>
  <si>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</si>
  <si>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</si>
  <si>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</si>
  <si>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</si>
  <si>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</si>
  <si>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</si>
  <si>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</si>
  <si>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</si>
  <si>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</si>
  <si>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</si>
  <si>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</si>
  <si>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</si>
  <si>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</si>
  <si>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</si>
  <si>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</si>
  <si>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</si>
  <si>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</si>
  <si>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</si>
  <si>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</si>
  <si>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</si>
  <si>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</si>
  <si>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</si>
  <si>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</si>
  <si>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</si>
  <si>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</si>
  <si>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</si>
  <si>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</si>
  <si>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</si>
  <si>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</si>
  <si>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</si>
  <si>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</si>
  <si>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</si>
  <si>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</si>
  <si>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</si>
  <si>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</si>
  <si>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</si>
  <si>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</si>
  <si>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</si>
  <si>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</si>
  <si>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</si>
  <si>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</si>
  <si>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</si>
  <si>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</si>
  <si>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</si>
  <si>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</si>
  <si>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</si>
  <si>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</si>
  <si>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</si>
  <si>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</si>
  <si>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</si>
  <si>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</si>
  <si>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</si>
  <si>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</si>
  <si>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</si>
  <si>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</si>
  <si>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</si>
  <si>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</si>
  <si>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</si>
  <si>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</si>
  <si>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</si>
  <si>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</si>
  <si>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</si>
  <si>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</si>
  <si>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</si>
  <si>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</si>
  <si>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</si>
  <si>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</si>
  <si>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</si>
  <si>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</si>
  <si>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</si>
  <si>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</si>
  <si>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</si>
  <si>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</si>
  <si>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</si>
  <si>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</si>
  <si>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</si>
  <si>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</si>
  <si>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</si>
  <si>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</si>
  <si>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</si>
  <si>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</si>
  <si>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</si>
  <si>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</si>
  <si>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</si>
  <si>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</si>
  <si>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</si>
  <si>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</si>
  <si>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</si>
  <si>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</si>
  <si>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</si>
  <si>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</si>
  <si>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</si>
  <si>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</si>
  <si>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</si>
  <si>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</si>
  <si>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</si>
  <si>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</si>
  <si>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</si>
  <si>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</si>
  <si>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</si>
  <si>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</si>
  <si>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</si>
  <si>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</si>
  <si>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</si>
  <si>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</si>
  <si>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</si>
  <si>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</si>
  <si>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</si>
  <si>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</si>
  <si>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</si>
  <si>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</si>
  <si>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</si>
  <si>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</si>
  <si>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</si>
  <si>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</si>
  <si>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</si>
  <si>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</si>
  <si>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</si>
  <si>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</si>
  <si>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</si>
  <si>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</si>
  <si>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</si>
  <si>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</si>
  <si>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</si>
  <si>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</si>
  <si>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</si>
  <si>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</si>
  <si>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</si>
  <si>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</si>
  <si>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</si>
  <si>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</si>
  <si>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</si>
  <si>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</si>
  <si>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</si>
  <si>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</si>
  <si>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</si>
  <si>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</si>
  <si>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</si>
  <si>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</si>
  <si>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</si>
  <si>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</si>
  <si>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</si>
  <si>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</si>
  <si>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</si>
  <si>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</si>
  <si>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</si>
  <si>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</si>
  <si>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</si>
  <si>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</si>
  <si>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</si>
  <si>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</si>
  <si>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</si>
  <si>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</si>
  <si>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</si>
  <si>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</si>
  <si>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</si>
  <si>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</si>
  <si>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</si>
  <si>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</si>
  <si>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</si>
  <si>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</si>
  <si>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</si>
  <si>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</si>
  <si>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</si>
  <si>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</si>
  <si>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</si>
  <si>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</si>
  <si>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</si>
  <si>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</si>
  <si>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</si>
  <si>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</si>
  <si>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</si>
  <si>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</si>
  <si>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</si>
  <si>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</si>
  <si>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</si>
  <si>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</si>
  <si>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</si>
  <si>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</si>
  <si>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</si>
  <si>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</si>
  <si>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</si>
  <si>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</si>
  <si>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</si>
  <si>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</si>
  <si>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</si>
  <si>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</si>
  <si>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</si>
  <si>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</si>
  <si>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</si>
  <si>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</si>
  <si>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</si>
  <si>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</si>
  <si>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</si>
  <si>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</si>
  <si>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</si>
  <si>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</si>
  <si>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</si>
  <si>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</si>
  <si>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</si>
  <si>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</si>
  <si>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</si>
  <si>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</si>
  <si>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</si>
  <si>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</si>
  <si>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</si>
  <si>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</si>
  <si>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</si>
  <si>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</si>
  <si>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</si>
  <si>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</si>
  <si>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</si>
  <si>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</si>
  <si>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</si>
  <si>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</si>
  <si>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</si>
  <si>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</si>
  <si>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</si>
  <si>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</si>
  <si>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</si>
  <si>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</si>
  <si>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</si>
  <si>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</si>
  <si>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</si>
  <si>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</si>
  <si>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</si>
  <si>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</si>
  <si>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</si>
  <si>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</si>
  <si>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</si>
  <si>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</si>
  <si>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</si>
  <si>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</si>
  <si>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</si>
  <si>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</si>
  <si>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</si>
  <si>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</si>
  <si>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</si>
  <si>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</si>
  <si>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</si>
  <si>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</si>
  <si>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</si>
  <si>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</si>
  <si>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</si>
  <si>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</si>
  <si>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</si>
  <si>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</si>
  <si>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</si>
  <si>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</si>
  <si>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</si>
  <si>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</si>
  <si>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</si>
  <si>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</si>
  <si>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</si>
  <si>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</si>
  <si>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</si>
  <si>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</si>
  <si>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</si>
  <si>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</si>
  <si>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</si>
  <si>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</si>
  <si>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</si>
  <si>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</si>
  <si>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</si>
  <si>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</si>
  <si>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</si>
  <si>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</si>
  <si>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</si>
  <si>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</si>
  <si>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</si>
  <si>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</si>
  <si>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</si>
  <si>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</si>
  <si>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</si>
  <si>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</si>
  <si>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</si>
  <si>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</si>
  <si>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</si>
  <si>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</si>
  <si>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</si>
  <si>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</si>
  <si>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</si>
  <si>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</si>
  <si>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</si>
  <si>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</si>
  <si>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</si>
  <si>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</si>
  <si>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</si>
  <si>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</si>
  <si>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</si>
  <si>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</si>
  <si>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</si>
  <si>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</si>
  <si>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</si>
  <si>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</si>
  <si>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</si>
  <si>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</si>
  <si>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</si>
  <si>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</si>
  <si>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</si>
  <si>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</si>
  <si>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</si>
  <si>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</si>
  <si>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</si>
  <si>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</si>
  <si>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</si>
  <si>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</si>
  <si>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</si>
  <si>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</si>
  <si>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</si>
  <si>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</si>
  <si>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</si>
  <si>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</si>
  <si>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</si>
  <si>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</si>
  <si>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</si>
  <si>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</si>
  <si>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</si>
  <si>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</si>
  <si>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</si>
  <si>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</si>
  <si>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</si>
  <si>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</si>
  <si>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</si>
  <si>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</si>
  <si>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</si>
  <si>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</si>
  <si>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</si>
  <si>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</si>
  <si>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</si>
  <si>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</si>
  <si>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</si>
  <si>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</si>
  <si>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</si>
  <si>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</si>
  <si>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</si>
  <si>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</si>
  <si>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</si>
  <si>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</si>
  <si>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</si>
  <si>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</si>
  <si>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</si>
  <si>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</si>
  <si>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</si>
  <si>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</si>
  <si>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</si>
  <si>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</si>
  <si>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</si>
  <si>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</si>
  <si>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</si>
  <si>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</si>
  <si>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</si>
  <si>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</si>
  <si>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</si>
  <si>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</si>
  <si>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</si>
  <si>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</si>
  <si>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</si>
  <si>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</si>
  <si>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</si>
  <si>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</si>
  <si>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</si>
  <si>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</si>
  <si>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</si>
  <si>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</si>
  <si>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</si>
  <si>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</si>
  <si>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</si>
  <si>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</si>
  <si>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</si>
  <si>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</si>
  <si>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</si>
  <si>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</si>
  <si>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</si>
  <si>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</si>
  <si>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</si>
  <si>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</si>
  <si>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</si>
  <si>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</si>
  <si>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</si>
  <si>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</si>
  <si>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</si>
  <si>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</si>
  <si>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</si>
  <si>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</si>
  <si>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</si>
  <si>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</si>
  <si>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</si>
  <si>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</si>
  <si>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</si>
  <si>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</si>
  <si>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</si>
  <si>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</si>
  <si>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</si>
  <si>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</si>
  <si>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</si>
  <si>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</si>
  <si>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</si>
  <si>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</si>
  <si>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</si>
  <si>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</si>
  <si>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</si>
  <si>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</si>
  <si>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</si>
  <si>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</si>
  <si>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</si>
  <si>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</si>
  <si>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</si>
  <si>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</si>
  <si>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</si>
  <si>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</si>
  <si>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</si>
  <si>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</si>
  <si>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</si>
  <si>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</si>
  <si>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</si>
  <si>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</si>
  <si>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</si>
  <si>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</si>
  <si>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</si>
  <si>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</si>
  <si>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</si>
  <si>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</si>
  <si>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</si>
  <si>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</si>
  <si>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</si>
  <si>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</si>
  <si>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</si>
  <si>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</si>
  <si>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</si>
  <si>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</si>
  <si>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</si>
  <si>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</si>
  <si>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</si>
  <si>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</si>
  <si>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</si>
  <si>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</si>
  <si>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</si>
  <si>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</si>
  <si>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</si>
  <si>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</si>
  <si>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</si>
  <si>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</si>
  <si>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</si>
  <si>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</si>
  <si>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</si>
  <si>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</si>
  <si>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</si>
  <si>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</si>
  <si>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</si>
  <si>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</si>
  <si>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</si>
  <si>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</si>
  <si>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</si>
  <si>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</si>
  <si>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</si>
  <si>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</si>
  <si>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</si>
  <si>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</si>
  <si>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</si>
  <si>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</si>
  <si>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</si>
  <si>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</si>
  <si>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</si>
  <si>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</si>
  <si>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</si>
  <si>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</si>
  <si>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</si>
  <si>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</si>
  <si>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</si>
  <si>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</si>
  <si>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</si>
  <si>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</si>
  <si>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</si>
  <si>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</si>
  <si>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</si>
  <si>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</si>
  <si>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</si>
  <si>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</si>
  <si>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</si>
  <si>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</si>
  <si>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</si>
  <si>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</si>
  <si>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</si>
  <si>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</si>
  <si>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</si>
  <si>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</si>
  <si>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</si>
  <si>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</si>
  <si>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</si>
  <si>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</si>
  <si>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</si>
  <si>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</si>
  <si>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</si>
  <si>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</si>
  <si>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</si>
  <si>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</si>
  <si>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</si>
  <si>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</si>
  <si>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</si>
  <si>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</si>
  <si>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</si>
  <si>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</si>
  <si>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</si>
  <si>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</si>
  <si>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</si>
  <si>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</si>
  <si>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</si>
  <si>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</si>
  <si>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</si>
  <si>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</si>
  <si>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</si>
  <si>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</si>
  <si>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</si>
  <si>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</si>
  <si>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</si>
  <si>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</si>
  <si>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</si>
  <si>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</si>
  <si>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</si>
  <si>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</si>
  <si>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</si>
  <si>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</si>
  <si>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</si>
  <si>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</si>
  <si>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</si>
  <si>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</si>
  <si>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</si>
  <si>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</si>
  <si>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</si>
  <si>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</si>
  <si>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</si>
  <si>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</si>
  <si>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</si>
  <si>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</si>
  <si>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</si>
  <si>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</si>
  <si>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</si>
  <si>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</si>
  <si>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</si>
  <si>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</si>
  <si>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</si>
  <si>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</si>
  <si>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</si>
  <si>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</si>
  <si>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</si>
  <si>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</si>
  <si>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</si>
  <si>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</si>
  <si>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</si>
  <si>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</si>
  <si>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</si>
  <si>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</si>
  <si>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</si>
  <si>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</si>
  <si>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</si>
  <si>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</si>
  <si>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</si>
  <si>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</si>
  <si>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</si>
  <si>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</si>
  <si>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</si>
  <si>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</si>
  <si>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</si>
  <si>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</si>
  <si>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</si>
  <si>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</si>
  <si>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</si>
  <si>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</si>
  <si>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</si>
  <si>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</si>
  <si>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</si>
  <si>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</si>
  <si>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</si>
  <si>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</si>
  <si>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</si>
  <si>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</si>
  <si>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</si>
  <si>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</si>
  <si>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</si>
  <si>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</si>
  <si>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</si>
  <si>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</si>
  <si>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</si>
  <si>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</si>
  <si>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</si>
  <si>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</si>
  <si>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</si>
  <si>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</si>
  <si>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</si>
  <si>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</si>
  <si>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</si>
  <si>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</si>
  <si>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</si>
  <si>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</si>
  <si>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</si>
  <si>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</si>
  <si>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</si>
  <si>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</si>
  <si>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</si>
  <si>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</si>
  <si>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</si>
  <si>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</si>
  <si>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</si>
  <si>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</si>
  <si>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</si>
  <si>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</si>
  <si>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</si>
  <si>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</si>
  <si>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</si>
  <si>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</si>
  <si>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</si>
  <si>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</si>
  <si>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</si>
  <si>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</si>
  <si>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</si>
  <si>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</si>
  <si>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</si>
  <si>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</si>
  <si>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</si>
  <si>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</si>
  <si>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</si>
  <si>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</si>
  <si>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</si>
  <si>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</si>
  <si>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</si>
  <si>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</si>
  <si>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</si>
  <si>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</si>
  <si>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</si>
  <si>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</si>
  <si>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</si>
  <si>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</si>
  <si>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</si>
  <si>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</si>
  <si>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</si>
  <si>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</si>
  <si>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</si>
  <si>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</si>
  <si>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</si>
  <si>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</si>
  <si>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</si>
  <si>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</si>
  <si>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</si>
  <si>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</si>
  <si>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</si>
  <si>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</si>
  <si>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</si>
  <si>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</si>
  <si>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</si>
  <si>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</si>
  <si>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</si>
  <si>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</si>
  <si>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</si>
  <si>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</si>
  <si>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</si>
  <si>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</si>
  <si>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</si>
  <si>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</si>
  <si>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</si>
  <si>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</si>
  <si>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</si>
  <si>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</si>
  <si>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</si>
  <si>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</si>
  <si>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</si>
  <si>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</si>
  <si>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</si>
  <si>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</si>
  <si>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</si>
  <si>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</si>
  <si>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</si>
  <si>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</si>
  <si>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</si>
  <si>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</si>
  <si>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</si>
  <si>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</si>
  <si>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</si>
  <si>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</si>
  <si>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</si>
  <si>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</si>
  <si>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</si>
  <si>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</si>
  <si>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</si>
  <si>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</si>
  <si>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</si>
  <si>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</si>
  <si>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</si>
  <si>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</si>
  <si>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</si>
  <si>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</si>
  <si>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</si>
  <si>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</si>
  <si>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</si>
  <si>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</si>
  <si>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</si>
  <si>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</si>
  <si>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</si>
  <si>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</si>
  <si>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</si>
  <si>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</si>
  <si>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</si>
  <si>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</si>
  <si>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</si>
  <si>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</si>
  <si>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</si>
  <si>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</si>
  <si>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</si>
  <si>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</si>
  <si>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</si>
  <si>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</si>
  <si>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</si>
  <si>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</si>
  <si>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</si>
  <si>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</si>
  <si>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</si>
  <si>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</si>
  <si>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</si>
  <si>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</si>
  <si>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</si>
  <si>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</si>
  <si>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</si>
  <si>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</si>
  <si>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</si>
  <si>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</si>
  <si>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</si>
  <si>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</si>
  <si>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</si>
  <si>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</si>
  <si>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</si>
  <si>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</si>
  <si>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</si>
  <si>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</si>
  <si>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</si>
  <si>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</si>
  <si>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</si>
  <si>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</si>
  <si>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</si>
  <si>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</si>
  <si>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</si>
  <si>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</si>
  <si>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</si>
  <si>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</si>
  <si>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</si>
  <si>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</si>
  <si>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</si>
  <si>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</si>
  <si>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</si>
  <si>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</si>
  <si>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</si>
  <si>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</si>
  <si>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</si>
  <si>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</si>
  <si>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</si>
  <si>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</si>
  <si>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</si>
  <si>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</si>
  <si>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</si>
  <si>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</si>
  <si>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</si>
  <si>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</si>
  <si>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</si>
  <si>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</si>
  <si>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</si>
  <si>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</si>
  <si>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</si>
  <si>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</si>
  <si>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</si>
  <si>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</si>
  <si>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</si>
  <si>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</si>
  <si>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</si>
  <si>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</si>
  <si>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</si>
  <si>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</si>
  <si>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</si>
  <si>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</si>
  <si>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</si>
  <si>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</si>
  <si>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</si>
  <si>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</si>
  <si>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</si>
  <si>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</si>
  <si>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</si>
  <si>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</si>
  <si>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</si>
  <si>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</si>
  <si>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</si>
  <si>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</si>
  <si>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</si>
  <si>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</si>
  <si>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</si>
  <si>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</si>
  <si>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</si>
  <si>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</si>
  <si>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</si>
  <si>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</si>
  <si>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</si>
  <si>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</si>
  <si>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</si>
  <si>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</si>
  <si>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</si>
  <si>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</si>
  <si>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</si>
  <si>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</si>
  <si>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</si>
  <si>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</si>
  <si>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</si>
  <si>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</si>
  <si>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</si>
  <si>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</si>
  <si>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</si>
  <si>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</si>
  <si>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</si>
  <si>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</si>
  <si>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</si>
  <si>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</si>
  <si>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</si>
  <si>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</si>
  <si>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</si>
  <si>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</si>
  <si>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</si>
  <si>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</si>
  <si>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</si>
  <si>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</si>
  <si>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</si>
  <si>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</si>
  <si>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</si>
  <si>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</si>
  <si>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</si>
  <si>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</si>
  <si>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</si>
  <si>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</si>
  <si>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</si>
  <si>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</si>
  <si>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</si>
  <si>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</si>
  <si>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</si>
  <si>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</si>
  <si>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</si>
  <si>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</si>
  <si>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</si>
  <si>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</si>
  <si>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</si>
  <si>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</si>
  <si>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</si>
  <si>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</si>
  <si>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</si>
  <si>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</si>
  <si>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</si>
  <si>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</si>
  <si>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</si>
  <si>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</si>
  <si>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</si>
  <si>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</si>
  <si>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</si>
  <si>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</si>
  <si>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</si>
  <si>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</si>
  <si>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</si>
  <si>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</si>
  <si>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</si>
  <si>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</si>
  <si>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</si>
  <si>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</si>
  <si>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</si>
  <si>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</si>
  <si>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</si>
  <si>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</si>
  <si>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</si>
  <si>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</si>
  <si>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</si>
  <si>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</si>
  <si>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</si>
  <si>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</si>
  <si>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</si>
  <si>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</si>
  <si>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</si>
  <si>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</si>
  <si>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</si>
  <si>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</si>
  <si>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</si>
  <si>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</si>
  <si>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</si>
  <si>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</si>
  <si>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</si>
  <si>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</si>
  <si>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</si>
  <si>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</si>
  <si>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</si>
  <si>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</si>
  <si>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</si>
  <si>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</si>
  <si>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</si>
  <si>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</si>
  <si>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</si>
  <si>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</si>
  <si>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</si>
  <si>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</si>
  <si>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</si>
  <si>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</si>
  <si>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</si>
  <si>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</si>
  <si>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</si>
  <si>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</si>
  <si>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</si>
  <si>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</si>
  <si>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</si>
  <si>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</si>
  <si>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</si>
  <si>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</si>
  <si>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</si>
  <si>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</si>
  <si>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</si>
  <si>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</si>
  <si>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</si>
  <si>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</si>
  <si>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</si>
  <si>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</si>
  <si>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</si>
  <si>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</si>
  <si>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</si>
  <si>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</si>
  <si>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</si>
  <si>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</si>
  <si>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</si>
  <si>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</si>
  <si>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</si>
  <si>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</si>
  <si>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</si>
  <si>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</si>
  <si>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</si>
  <si>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</si>
  <si>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</si>
  <si>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</si>
  <si>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</si>
  <si>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</si>
  <si>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</si>
  <si>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</si>
  <si>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</si>
  <si>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</si>
  <si>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</si>
  <si>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</si>
  <si>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</si>
  <si>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</si>
  <si>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</si>
  <si>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</si>
  <si>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</si>
  <si>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</si>
  <si>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</si>
  <si>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</si>
  <si>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</si>
  <si>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</si>
  <si>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</si>
  <si>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</si>
  <si>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</si>
  <si>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</si>
  <si>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</si>
  <si>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</si>
  <si>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</si>
  <si>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</si>
  <si>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</si>
  <si>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</si>
  <si>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</si>
  <si>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</si>
  <si>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</si>
  <si>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</si>
  <si>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</si>
  <si>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</si>
  <si>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</si>
  <si>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</si>
  <si>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</si>
  <si>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</si>
  <si>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</si>
  <si>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</si>
  <si>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</si>
  <si>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</si>
  <si>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</si>
  <si>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</si>
  <si>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</si>
  <si>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</si>
  <si>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</si>
  <si>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</si>
  <si>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</si>
  <si>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</si>
  <si>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</si>
  <si>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</si>
  <si>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</si>
  <si>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</si>
  <si>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</si>
  <si>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</si>
  <si>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</si>
  <si>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</si>
  <si>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</si>
  <si>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</si>
  <si>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</si>
  <si>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</si>
  <si>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</si>
  <si>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</si>
  <si>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</si>
  <si>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</si>
  <si>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</si>
  <si>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</si>
  <si>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</si>
  <si>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</si>
  <si>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</si>
  <si>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</si>
  <si>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</si>
  <si>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</si>
  <si>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</si>
  <si>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</si>
  <si>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</si>
  <si>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</si>
  <si>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</si>
  <si>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</si>
  <si>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</si>
  <si>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</si>
  <si>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</si>
  <si>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</si>
  <si>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</si>
  <si>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</si>
  <si>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</si>
  <si>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</si>
  <si>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</si>
  <si>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</si>
  <si>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</si>
  <si>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</si>
  <si>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</si>
  <si>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</si>
  <si>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</si>
  <si>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</si>
  <si>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</si>
  <si>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</si>
  <si>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</si>
  <si>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</si>
  <si>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</si>
  <si>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</si>
  <si>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</si>
  <si>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</si>
  <si>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</si>
  <si>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</si>
  <si>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</si>
  <si>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</si>
  <si>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</si>
  <si>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</si>
  <si>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</si>
  <si>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</si>
  <si>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</si>
  <si>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</si>
  <si>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</si>
  <si>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</si>
  <si>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</si>
  <si>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</si>
  <si>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</si>
  <si>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</si>
  <si>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</si>
  <si>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</si>
  <si>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</si>
  <si>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</si>
  <si>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</si>
  <si>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</si>
  <si>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</si>
  <si>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</si>
  <si>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</si>
  <si>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</si>
  <si>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</si>
  <si>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</si>
  <si>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</si>
  <si>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</si>
  <si>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</si>
  <si>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</si>
  <si>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</si>
  <si>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</si>
  <si>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</si>
  <si>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</si>
  <si>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</si>
  <si>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</si>
  <si>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</si>
  <si>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</si>
  <si>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</si>
  <si>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</si>
  <si>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</si>
  <si>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</si>
  <si>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</si>
  <si>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</si>
  <si>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</si>
  <si>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</si>
  <si>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</si>
  <si>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</si>
  <si>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</si>
  <si>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</si>
  <si>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</si>
  <si>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</si>
  <si>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</si>
  <si>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</si>
  <si>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</si>
  <si>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</si>
  <si>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</si>
  <si>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</si>
  <si>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</si>
  <si>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</si>
  <si>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</si>
  <si>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</si>
  <si>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</si>
  <si>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</si>
  <si>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</si>
  <si>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</si>
  <si>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</si>
  <si>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</si>
  <si>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</si>
  <si>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</si>
  <si>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</si>
  <si>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</si>
  <si>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</si>
  <si>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</si>
  <si>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</si>
  <si>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</si>
  <si>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</si>
  <si>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</si>
  <si>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</si>
  <si>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</si>
  <si>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</si>
  <si>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</si>
  <si>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</si>
  <si>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</si>
  <si>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</si>
  <si>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</si>
  <si>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</si>
  <si>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</si>
  <si>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</si>
  <si>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</si>
  <si>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</si>
  <si>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</si>
  <si>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</si>
  <si>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</si>
  <si>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</si>
  <si>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</si>
  <si>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</si>
  <si>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</si>
  <si>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</si>
  <si>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</si>
  <si>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</si>
  <si>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</si>
  <si>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</si>
  <si>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</si>
  <si>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</si>
  <si>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</si>
  <si>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</si>
  <si>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</si>
  <si>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</si>
  <si>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</si>
  <si>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</si>
  <si>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</si>
  <si>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</si>
  <si>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</si>
  <si>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</si>
  <si>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</si>
  <si>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</si>
  <si>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</si>
  <si>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</si>
  <si>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</si>
  <si>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</si>
  <si>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</si>
  <si>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</si>
  <si>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</si>
  <si>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</si>
  <si>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</si>
  <si>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</si>
  <si>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</si>
  <si>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</si>
  <si>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</si>
  <si>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</si>
  <si>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</si>
  <si>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</si>
  <si>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</si>
  <si>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</si>
  <si>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</si>
  <si>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</si>
  <si>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</si>
  <si>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</si>
  <si>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</si>
  <si>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</si>
  <si>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</si>
  <si>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</si>
  <si>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</si>
  <si>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</si>
  <si>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</si>
  <si>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</si>
  <si>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</si>
  <si>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</si>
  <si>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</si>
  <si>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</si>
  <si>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</si>
  <si>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</si>
  <si>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</si>
  <si>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</si>
  <si>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</si>
  <si>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</si>
  <si>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</si>
  <si>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</si>
  <si>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</si>
  <si>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</si>
  <si>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</si>
  <si>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</si>
  <si>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</si>
  <si>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</si>
  <si>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</si>
  <si>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</si>
  <si>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</si>
  <si>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</si>
  <si>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</si>
  <si>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</si>
  <si>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</si>
  <si>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</si>
  <si>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</si>
  <si>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</si>
  <si>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</si>
  <si>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</si>
  <si>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</si>
  <si>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</si>
  <si>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</si>
  <si>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</si>
  <si>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</si>
  <si>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</si>
  <si>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</si>
  <si>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</si>
  <si>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</si>
  <si>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</si>
  <si>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</si>
  <si>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</si>
  <si>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</si>
  <si>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</si>
  <si>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</si>
  <si>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</si>
  <si>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</si>
  <si>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</si>
  <si>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</si>
  <si>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</si>
  <si>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</si>
  <si>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</si>
  <si>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</si>
  <si>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</si>
  <si>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</si>
  <si>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</si>
  <si>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</si>
  <si>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</si>
  <si>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</si>
  <si>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</si>
  <si>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</si>
  <si>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</si>
  <si>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</si>
  <si>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</si>
  <si>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</si>
  <si>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</si>
  <si>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</si>
  <si>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</si>
  <si>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</si>
  <si>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</si>
  <si>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</si>
  <si>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</si>
  <si>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</si>
  <si>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</si>
  <si>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</si>
  <si>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</si>
  <si>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</si>
  <si>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</si>
  <si>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</si>
  <si>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</si>
  <si>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</si>
  <si>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</si>
  <si>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</si>
  <si>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</si>
  <si>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</si>
  <si>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</si>
  <si>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</si>
  <si>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</si>
  <si>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</si>
  <si>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</si>
  <si>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</si>
  <si>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</si>
  <si>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</si>
  <si>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</si>
  <si>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</si>
  <si>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</si>
  <si>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</si>
  <si>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</si>
  <si>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</si>
  <si>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</si>
  <si>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</si>
  <si>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</si>
  <si>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</si>
  <si>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</si>
  <si>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</si>
  <si>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</si>
  <si>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</si>
  <si>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</si>
  <si>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</si>
  <si>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</si>
  <si>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</si>
  <si>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</si>
  <si>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</si>
  <si>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</si>
  <si>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</si>
  <si>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</si>
  <si>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</si>
  <si>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</si>
  <si>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</si>
  <si>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</si>
  <si>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</si>
  <si>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</si>
  <si>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</si>
  <si>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</si>
  <si>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</si>
  <si>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</si>
  <si>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</si>
  <si>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</si>
  <si>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</si>
  <si>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</si>
  <si>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</si>
  <si>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</si>
  <si>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</si>
  <si>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</si>
  <si>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</si>
  <si>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</si>
  <si>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</si>
  <si>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</si>
  <si>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</si>
  <si>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</si>
  <si>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</si>
  <si>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</si>
  <si>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</si>
  <si>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</si>
  <si>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</si>
  <si>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</si>
  <si>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</si>
  <si>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</si>
  <si>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</si>
  <si>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</si>
  <si>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</si>
  <si>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</si>
  <si>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</si>
  <si>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</si>
  <si>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</si>
  <si>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</si>
  <si>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</si>
  <si>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</si>
  <si>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</si>
  <si>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</si>
  <si>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</si>
  <si>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</si>
  <si>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</si>
  <si>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</si>
  <si>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</si>
  <si>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</si>
  <si>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</si>
  <si>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</si>
  <si>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</si>
  <si>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</si>
  <si>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</si>
  <si>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</si>
  <si>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</si>
  <si>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</si>
  <si>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</si>
  <si>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</si>
  <si>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</si>
  <si>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</si>
  <si>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</si>
  <si>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</si>
  <si>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</si>
  <si>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</si>
  <si>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</si>
  <si>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</si>
  <si>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</si>
  <si>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</si>
  <si>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</si>
  <si>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</si>
  <si>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</si>
  <si>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</si>
  <si>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</si>
  <si>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</si>
  <si>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</si>
  <si>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</si>
  <si>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</si>
  <si>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</si>
  <si>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</si>
  <si>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</si>
  <si>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</si>
  <si>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</si>
  <si>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</si>
  <si>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</si>
  <si>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</si>
  <si>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</si>
  <si>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</si>
  <si>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</si>
  <si>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</si>
  <si>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</si>
  <si>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</si>
  <si>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</si>
  <si>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</si>
  <si>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</si>
  <si>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</si>
  <si>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</si>
  <si>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</si>
  <si>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</si>
  <si>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</si>
  <si>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</si>
  <si>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</si>
  <si>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</si>
  <si>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</si>
  <si>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</si>
  <si>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</si>
  <si>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</si>
  <si>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</si>
  <si>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</si>
  <si>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</si>
  <si>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</si>
  <si>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</si>
  <si>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</si>
  <si>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</si>
  <si>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</si>
  <si>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</si>
  <si>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</si>
  <si>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</si>
  <si>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</si>
  <si>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</si>
  <si>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</si>
  <si>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</si>
  <si>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</si>
  <si>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</si>
  <si>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</si>
  <si>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</si>
  <si>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</si>
  <si>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</si>
  <si>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</si>
  <si>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</si>
  <si>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</si>
  <si>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</si>
  <si>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</si>
  <si>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</si>
  <si>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</si>
  <si>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</si>
  <si>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</si>
  <si>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</si>
  <si>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</si>
  <si>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</si>
  <si>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</si>
  <si>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</si>
  <si>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</si>
  <si>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</si>
  <si>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</si>
  <si>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</si>
  <si>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</si>
  <si>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</si>
  <si>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</si>
  <si>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</si>
  <si>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</si>
  <si>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</si>
  <si>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</si>
  <si>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</si>
  <si>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</si>
  <si>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</si>
  <si>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</si>
  <si>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</si>
  <si>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</si>
  <si>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</si>
  <si>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</si>
  <si>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</si>
  <si>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</si>
  <si>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</si>
  <si>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</si>
  <si>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</si>
  <si>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</si>
  <si>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</si>
  <si>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</si>
  <si>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</si>
  <si>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</si>
  <si>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</si>
  <si>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</si>
  <si>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</si>
  <si>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</si>
  <si>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</si>
  <si>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</si>
  <si>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</si>
  <si>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</si>
  <si>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</si>
  <si>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</si>
  <si>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</si>
  <si>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</si>
  <si>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</si>
  <si>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</si>
  <si>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</si>
  <si>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</si>
  <si>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</si>
  <si>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</si>
  <si>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</si>
  <si>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</si>
  <si>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</si>
  <si>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</si>
  <si>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</si>
  <si>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</si>
  <si>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</si>
  <si>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</si>
  <si>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</si>
  <si>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</si>
  <si>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</si>
  <si>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</si>
  <si>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</si>
  <si>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</si>
  <si>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</si>
  <si>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</si>
  <si>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</si>
  <si>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</si>
  <si>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</si>
  <si>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</si>
  <si>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</si>
  <si>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</si>
  <si>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</si>
  <si>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</si>
  <si>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</si>
  <si>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</si>
  <si>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</si>
  <si>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</si>
  <si>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</si>
  <si>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</si>
  <si>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</si>
  <si>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</si>
  <si>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</si>
  <si>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</si>
  <si>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</si>
  <si>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</si>
  <si>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</si>
  <si>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</si>
  <si>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</si>
  <si>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</si>
  <si>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</si>
  <si>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</si>
  <si>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</si>
  <si>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</si>
  <si>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</si>
  <si>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</si>
  <si>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</si>
  <si>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</si>
  <si>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</si>
  <si>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</si>
  <si>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</si>
  <si>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</si>
  <si>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</si>
  <si>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</si>
  <si>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</si>
  <si>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</si>
  <si>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</si>
  <si>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</si>
  <si>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</si>
  <si>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</si>
  <si>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</si>
  <si>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</si>
  <si>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</si>
  <si>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</si>
  <si>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</si>
  <si>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</si>
  <si>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</si>
  <si>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</si>
  <si>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</si>
  <si>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</si>
  <si>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</si>
  <si>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</si>
  <si>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</si>
  <si>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</si>
  <si>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</si>
  <si>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</si>
  <si>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</si>
  <si>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</si>
  <si>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</si>
  <si>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</si>
  <si>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</si>
  <si>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</si>
  <si>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</si>
  <si>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</si>
  <si>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</si>
  <si>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</si>
  <si>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</si>
  <si>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</si>
  <si>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</si>
  <si>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</si>
  <si>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</si>
  <si>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</si>
  <si>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</si>
  <si>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</si>
  <si>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</si>
  <si>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</si>
  <si>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</si>
  <si>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</si>
  <si>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</si>
  <si>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</si>
  <si>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</si>
  <si>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</si>
  <si>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</si>
  <si>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</si>
  <si>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</si>
  <si>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</si>
  <si>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</si>
  <si>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</si>
  <si>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</si>
  <si>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</si>
  <si>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</si>
  <si>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</si>
  <si>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</si>
  <si>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</si>
  <si>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</si>
  <si>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</si>
  <si>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</si>
  <si>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</si>
  <si>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</si>
  <si>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</si>
  <si>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</si>
  <si>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</si>
  <si>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</si>
  <si>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</si>
  <si>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</si>
  <si>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</si>
  <si>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</si>
  <si>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</si>
  <si>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</si>
  <si>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</si>
  <si>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</si>
  <si>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</si>
  <si>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</si>
  <si>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</si>
  <si>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</si>
  <si>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</si>
  <si>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</si>
  <si>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</si>
  <si>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</si>
  <si>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</si>
  <si>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</si>
  <si>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</si>
  <si>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</si>
  <si>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</si>
  <si>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</si>
  <si>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</si>
  <si>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</si>
  <si>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</si>
  <si>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</si>
  <si>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</si>
  <si>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</si>
  <si>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</si>
  <si>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</si>
  <si>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</si>
  <si>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</si>
  <si>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</si>
  <si>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</si>
  <si>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</si>
  <si>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</si>
  <si>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</si>
  <si>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</si>
  <si>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</si>
  <si>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</si>
  <si>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</si>
  <si>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</si>
  <si>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</si>
  <si>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</si>
  <si>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</si>
  <si>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</si>
  <si>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</si>
  <si>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</si>
  <si>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</si>
  <si>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</si>
  <si>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</si>
  <si>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</si>
  <si>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</si>
  <si>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</si>
  <si>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</si>
  <si>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</si>
  <si>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</si>
  <si>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</si>
  <si>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</si>
  <si>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</si>
  <si>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</si>
  <si>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</si>
  <si>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</si>
  <si>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</si>
  <si>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</si>
  <si>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</si>
  <si>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</si>
  <si>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</si>
  <si>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</si>
  <si>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</si>
  <si>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</si>
  <si>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</si>
  <si>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</si>
  <si>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</si>
  <si>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</si>
  <si>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</si>
  <si>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</si>
  <si>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</si>
  <si>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</si>
  <si>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</si>
  <si>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</si>
  <si>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</si>
  <si>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</si>
  <si>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</si>
  <si>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</si>
  <si>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</si>
  <si>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</si>
  <si>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</si>
  <si>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</si>
  <si>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</si>
  <si>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</si>
  <si>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</si>
  <si>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</si>
  <si>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</si>
  <si>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</si>
  <si>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</si>
  <si>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</si>
  <si>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</si>
  <si>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</si>
  <si>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</si>
  <si>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</si>
  <si>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</si>
  <si>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</si>
  <si>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</si>
  <si>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</si>
  <si>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</si>
  <si>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</si>
  <si>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</si>
  <si>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</si>
  <si>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</si>
  <si>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</si>
  <si>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</si>
  <si>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</si>
  <si>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</si>
  <si>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</si>
  <si>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</si>
  <si>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</si>
  <si>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</si>
  <si>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</si>
  <si>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</si>
  <si>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</si>
  <si>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</si>
  <si>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</si>
  <si>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</si>
  <si>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</si>
  <si>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</si>
  <si>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</si>
  <si>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</si>
  <si>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</si>
  <si>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</si>
  <si>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</si>
  <si>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</si>
  <si>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</si>
  <si>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</si>
  <si>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</si>
  <si>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</si>
  <si>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</si>
  <si>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</si>
  <si>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</si>
  <si>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</si>
  <si>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</si>
  <si>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</si>
  <si>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</si>
  <si>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</si>
  <si>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</si>
  <si>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</si>
  <si>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</si>
  <si>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</si>
  <si>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</si>
  <si>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</si>
  <si>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</si>
  <si>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</si>
  <si>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</si>
  <si>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</si>
  <si>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</si>
  <si>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</si>
  <si>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</si>
  <si>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</si>
  <si>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</si>
  <si>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</si>
  <si>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</si>
  <si>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</si>
  <si>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</si>
  <si>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</si>
  <si>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</si>
  <si>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</si>
  <si>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</si>
  <si>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</si>
  <si>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</si>
  <si>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</si>
  <si>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</si>
  <si>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</si>
  <si>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</si>
  <si>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</si>
  <si>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</si>
  <si>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</si>
  <si>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</si>
  <si>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</si>
  <si>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</si>
  <si>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</si>
  <si>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</si>
  <si>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</si>
  <si>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</si>
  <si>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</si>
  <si>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</si>
  <si>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</si>
  <si>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</si>
  <si>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</si>
  <si>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</si>
  <si>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</si>
  <si>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</si>
  <si>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</si>
  <si>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</si>
  <si>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</si>
  <si>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</si>
  <si>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</si>
  <si>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</si>
  <si>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</si>
  <si>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</si>
  <si>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</si>
  <si>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</si>
  <si>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</si>
  <si>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</si>
  <si>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</si>
  <si>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</si>
  <si>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</si>
  <si>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</si>
  <si>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</si>
  <si>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</si>
  <si>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</si>
  <si>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</si>
  <si>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</si>
  <si>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</si>
  <si>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</si>
  <si>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</si>
  <si>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</si>
  <si>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</si>
  <si>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</si>
  <si>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</si>
  <si>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</si>
  <si>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</si>
  <si>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</si>
  <si>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</si>
  <si>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</si>
  <si>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</si>
  <si>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</si>
  <si>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</si>
  <si>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</si>
  <si>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</si>
  <si>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</si>
  <si>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</si>
  <si>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</si>
  <si>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</si>
  <si>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</si>
  <si>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</si>
  <si>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</si>
  <si>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</si>
  <si>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</si>
  <si>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</si>
  <si>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</si>
  <si>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</si>
  <si>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</si>
  <si>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</si>
  <si>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</si>
  <si>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</si>
  <si>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</si>
  <si>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</si>
  <si>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</si>
  <si>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</si>
  <si>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</si>
  <si>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</si>
  <si>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</si>
  <si>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</si>
  <si>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</si>
  <si>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</si>
  <si>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</si>
  <si>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</si>
  <si>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</si>
  <si>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</si>
  <si>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</si>
  <si>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</si>
  <si>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</si>
  <si>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</si>
  <si>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</si>
  <si>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</si>
  <si>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</si>
  <si>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</si>
  <si>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</si>
  <si>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</si>
  <si>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</si>
  <si>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</si>
  <si>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</si>
  <si>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</si>
  <si>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</si>
  <si>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</si>
  <si>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</si>
  <si>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</si>
  <si>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</si>
  <si>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</si>
  <si>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</si>
  <si>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</si>
  <si>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</si>
  <si>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</si>
  <si>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</si>
  <si>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</si>
  <si>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</si>
  <si>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</si>
  <si>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</si>
  <si>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</si>
  <si>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</si>
  <si>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</si>
  <si>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</si>
  <si>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</si>
  <si>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</si>
  <si>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</si>
  <si>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</si>
  <si>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</si>
  <si>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</si>
  <si>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</si>
  <si>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</si>
  <si>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</si>
  <si>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</si>
  <si>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</si>
  <si>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</si>
  <si>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</si>
  <si>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</si>
  <si>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</si>
  <si>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</si>
  <si>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</si>
  <si>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</si>
  <si>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</si>
  <si>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</si>
  <si>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</si>
  <si>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</si>
  <si>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</si>
  <si>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</si>
  <si>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</si>
  <si>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</si>
  <si>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</si>
  <si>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</si>
  <si>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</si>
  <si>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</si>
  <si>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</si>
  <si>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</si>
  <si>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</si>
  <si>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</si>
  <si>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</si>
  <si>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</si>
  <si>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</si>
  <si>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</si>
  <si>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</si>
  <si>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</si>
  <si>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</si>
  <si>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</si>
  <si>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</si>
  <si>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</si>
  <si>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</si>
  <si>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</si>
  <si>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</si>
  <si>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</si>
  <si>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</si>
  <si>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</si>
  <si>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</si>
  <si>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</si>
  <si>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</si>
  <si>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</si>
  <si>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</si>
  <si>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</si>
  <si>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</si>
  <si>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</si>
  <si>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</si>
  <si>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</si>
  <si>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</si>
  <si>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</si>
  <si>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</si>
  <si>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</si>
  <si>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</si>
  <si>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</si>
  <si>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</si>
  <si>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</si>
  <si>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</si>
  <si>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</si>
  <si>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</si>
  <si>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</si>
  <si>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</si>
  <si>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</si>
  <si>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</si>
  <si>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</si>
  <si>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</si>
  <si>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</si>
  <si>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</si>
  <si>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</si>
  <si>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</si>
  <si>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</si>
  <si>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</si>
  <si>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</si>
  <si>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</si>
  <si>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</si>
  <si>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</si>
  <si>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</si>
  <si>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</si>
  <si>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</si>
  <si>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</si>
  <si>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</si>
  <si>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</si>
  <si>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</si>
  <si>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</si>
  <si>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</si>
  <si>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</si>
  <si>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</si>
  <si>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</si>
  <si>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</si>
  <si>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</si>
  <si>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</si>
  <si>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</si>
  <si>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</si>
  <si>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</si>
  <si>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</si>
  <si>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</si>
  <si>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</si>
  <si>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</si>
  <si>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</si>
  <si>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</si>
  <si>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</si>
  <si>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</si>
  <si>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</si>
  <si>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</si>
  <si>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</si>
  <si>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</si>
  <si>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</si>
  <si>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</si>
  <si>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</si>
  <si>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</si>
  <si>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</si>
  <si>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</si>
  <si>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</si>
  <si>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</si>
  <si>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</si>
  <si>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</si>
  <si>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</si>
  <si>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</si>
  <si>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</si>
  <si>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</si>
  <si>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</si>
  <si>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</si>
  <si>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</si>
  <si>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</si>
  <si>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</si>
  <si>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</si>
  <si>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</si>
  <si>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</si>
  <si>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</si>
  <si>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</si>
  <si>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</si>
  <si>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</si>
  <si>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</si>
  <si>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</si>
  <si>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</si>
  <si>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</si>
  <si>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</si>
  <si>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</si>
  <si>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</si>
  <si>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</si>
  <si>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</si>
  <si>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</si>
  <si>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</si>
  <si>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</si>
  <si>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</si>
  <si>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</si>
  <si>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</si>
  <si>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</si>
  <si>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</si>
  <si>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</si>
  <si>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</si>
  <si>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</si>
  <si>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</si>
  <si>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</si>
  <si>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</si>
  <si>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</si>
  <si>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</si>
  <si>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</si>
  <si>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</si>
  <si>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</si>
  <si>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</si>
  <si>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</si>
  <si>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</si>
  <si>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</si>
  <si>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</si>
  <si>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</si>
  <si>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</si>
  <si>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</si>
  <si>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</si>
  <si>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</si>
  <si>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</si>
  <si>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</si>
  <si>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</si>
  <si>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</si>
  <si>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</si>
  <si>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</si>
  <si>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</si>
  <si>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</si>
  <si>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</si>
  <si>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</si>
  <si>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</si>
  <si>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</si>
  <si>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</si>
  <si>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</si>
  <si>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</si>
  <si>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</si>
  <si>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</si>
  <si>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</si>
  <si>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</si>
  <si>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</si>
  <si>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</si>
  <si>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</si>
  <si>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</si>
  <si>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</si>
  <si>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</si>
  <si>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</si>
  <si>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</si>
  <si>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</si>
  <si>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</si>
  <si>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</si>
  <si>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</si>
  <si>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</si>
  <si>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</si>
  <si>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</si>
  <si>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</si>
  <si>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</si>
  <si>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</si>
  <si>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</si>
  <si>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</si>
  <si>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</si>
  <si>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</si>
  <si>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</si>
  <si>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</si>
  <si>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</si>
  <si>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</si>
  <si>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</si>
  <si>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</si>
  <si>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</si>
  <si>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</si>
  <si>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</si>
  <si>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</si>
  <si>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</si>
  <si>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</si>
  <si>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</si>
  <si>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</si>
  <si>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</si>
  <si>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</si>
  <si>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</si>
  <si>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</si>
  <si>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</si>
  <si>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</si>
  <si>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</si>
  <si>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</si>
  <si>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</si>
  <si>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</si>
  <si>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</si>
  <si>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</si>
  <si>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</si>
  <si>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</si>
  <si>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</si>
  <si>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</si>
  <si>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</si>
  <si>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</si>
  <si>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</si>
  <si>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</si>
  <si>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</si>
  <si>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</si>
  <si>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</si>
  <si>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</si>
  <si>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</si>
  <si>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</si>
  <si>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</si>
  <si>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</si>
  <si>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</si>
  <si>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</si>
  <si>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</si>
  <si>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</si>
  <si>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</si>
  <si>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</si>
  <si>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</si>
  <si>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</si>
  <si>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</si>
  <si>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</si>
  <si>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</si>
  <si>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</si>
  <si>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</si>
  <si>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</si>
  <si>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</si>
  <si>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</si>
  <si>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</si>
  <si>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</si>
  <si>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</si>
  <si>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</si>
  <si>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</si>
  <si>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</si>
  <si>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</si>
  <si>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</si>
  <si>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</si>
  <si>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</si>
  <si>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</si>
  <si>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</si>
  <si>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</si>
  <si>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</si>
  <si>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</si>
  <si>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</si>
  <si>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</si>
  <si>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</si>
  <si>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</si>
  <si>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</si>
  <si>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</si>
  <si>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</si>
  <si>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</si>
  <si>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</si>
  <si>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</si>
  <si>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</si>
  <si>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</si>
  <si>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</si>
  <si>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</si>
  <si>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</si>
  <si>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</si>
  <si>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</si>
  <si>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</si>
  <si>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</si>
  <si>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</si>
  <si>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</si>
  <si>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</si>
  <si>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</si>
  <si>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</si>
  <si>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</si>
  <si>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</si>
  <si>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</si>
  <si>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</si>
  <si>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</si>
  <si>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</si>
  <si>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</si>
  <si>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</si>
  <si>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</si>
  <si>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</si>
  <si>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</si>
  <si>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</si>
  <si>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</si>
  <si>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</si>
  <si>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</si>
  <si>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</si>
  <si>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</si>
  <si>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</si>
  <si>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</si>
  <si>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</si>
  <si>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</si>
  <si>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</si>
  <si>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</si>
  <si>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</si>
  <si>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</si>
  <si>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</si>
  <si>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</si>
  <si>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</si>
  <si>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</si>
  <si>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</si>
  <si>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</si>
  <si>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</si>
  <si>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</si>
  <si>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</si>
  <si>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</si>
  <si>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</si>
  <si>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</si>
  <si>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</si>
  <si>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</si>
  <si>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</si>
  <si>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</si>
  <si>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</si>
  <si>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</si>
  <si>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</si>
  <si>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</si>
  <si>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</si>
  <si>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</si>
  <si>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</si>
  <si>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</si>
  <si>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</si>
  <si>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</si>
  <si>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</si>
  <si>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</si>
  <si>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</si>
  <si>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</si>
  <si>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</si>
  <si>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</si>
  <si>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</si>
  <si>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</si>
  <si>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</si>
  <si>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</si>
  <si>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</si>
  <si>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</si>
  <si>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</si>
  <si>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</si>
  <si>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</si>
  <si>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</si>
  <si>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</si>
  <si>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</si>
  <si>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</si>
  <si>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</si>
  <si>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</si>
  <si>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</si>
  <si>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</si>
  <si>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</si>
  <si>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</si>
  <si>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</si>
  <si>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</si>
  <si>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</si>
  <si>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</si>
  <si>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</si>
  <si>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</si>
  <si>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</si>
  <si>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</si>
  <si>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</si>
  <si>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</si>
  <si>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</si>
  <si>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</si>
  <si>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</si>
  <si>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</si>
  <si>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</si>
  <si>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</si>
  <si>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</si>
  <si>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</si>
  <si>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</si>
  <si>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</si>
  <si>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</si>
  <si>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</si>
  <si>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</si>
  <si>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</si>
  <si>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</si>
  <si>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</si>
  <si>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</si>
  <si>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</si>
  <si>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</si>
  <si>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</si>
  <si>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</si>
  <si>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</si>
  <si>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</si>
  <si>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</si>
  <si>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</si>
  <si>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</si>
  <si>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</si>
  <si>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</si>
  <si>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</si>
  <si>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</si>
  <si>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</si>
  <si>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</si>
  <si>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</si>
  <si>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</si>
  <si>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</si>
  <si>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</si>
  <si>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</si>
  <si>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</si>
  <si>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</si>
  <si>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</si>
  <si>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</si>
  <si>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</si>
  <si>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</si>
  <si>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</si>
  <si>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</si>
  <si>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</si>
  <si>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</si>
  <si>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</si>
  <si>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</si>
  <si>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</si>
  <si>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</si>
  <si>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</si>
  <si>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</si>
  <si>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</si>
  <si>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</si>
  <si>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</si>
  <si>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</si>
  <si>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</si>
  <si>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</si>
  <si>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</si>
  <si>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</si>
  <si>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</si>
  <si>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</si>
  <si>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</si>
  <si>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</si>
  <si>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</si>
  <si>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</si>
  <si>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</si>
  <si>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</si>
  <si>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</si>
  <si>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</si>
  <si>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</si>
  <si>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</si>
  <si>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</si>
  <si>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</si>
  <si>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</si>
  <si>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</si>
  <si>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</si>
  <si>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</si>
  <si>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</si>
  <si>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</si>
  <si>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</si>
  <si>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</si>
  <si>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</si>
  <si>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</si>
  <si>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</si>
  <si>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</si>
  <si>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</si>
  <si>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</si>
  <si>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</si>
  <si>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</si>
  <si>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</si>
  <si>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</si>
  <si>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</si>
  <si>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</si>
  <si>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</si>
  <si>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</si>
  <si>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</si>
  <si>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</si>
  <si>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</si>
  <si>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</si>
  <si>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</si>
  <si>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</si>
  <si>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</si>
  <si>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</si>
  <si>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</si>
  <si>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</si>
  <si>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</si>
  <si>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</si>
  <si>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</si>
  <si>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</si>
  <si>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</si>
  <si>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</si>
  <si>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</si>
  <si>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</si>
  <si>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</si>
  <si>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</si>
  <si>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</si>
  <si>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</si>
  <si>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</si>
  <si>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</si>
  <si>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</si>
  <si>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</si>
  <si>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</si>
  <si>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</si>
  <si>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</si>
  <si>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</si>
  <si>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</si>
  <si>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</si>
  <si>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</si>
  <si>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</si>
  <si>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</si>
  <si>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</si>
  <si>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</si>
  <si>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</si>
  <si>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</si>
  <si>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</si>
  <si>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</si>
  <si>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</si>
  <si>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</si>
  <si>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</si>
  <si>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</si>
  <si>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</si>
  <si>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</si>
  <si>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</si>
  <si>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</si>
  <si>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</si>
  <si>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</si>
  <si>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</si>
  <si>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</si>
  <si>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</si>
  <si>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</si>
  <si>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</si>
  <si>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</si>
  <si>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</si>
  <si>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</si>
  <si>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</si>
  <si>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</si>
  <si>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</si>
  <si>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</si>
  <si>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</si>
  <si>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</si>
  <si>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</si>
  <si>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</si>
  <si>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</si>
  <si>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</si>
  <si>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</si>
  <si>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</si>
  <si>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</si>
  <si>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</si>
  <si>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</si>
  <si>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</si>
  <si>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</si>
  <si>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</si>
  <si>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</si>
  <si>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</si>
  <si>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</si>
  <si>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</si>
  <si>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</si>
  <si>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</si>
  <si>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</si>
  <si>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</si>
  <si>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</si>
  <si>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</si>
  <si>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</si>
  <si>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</si>
  <si>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</si>
  <si>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</si>
  <si>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</si>
  <si>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</si>
  <si>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</si>
  <si>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</si>
  <si>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</si>
  <si>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</si>
  <si>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</si>
  <si>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</si>
  <si>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</si>
  <si>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</si>
  <si>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</si>
  <si>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</si>
  <si>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</si>
  <si>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</si>
  <si>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</si>
  <si>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</si>
  <si>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</si>
  <si>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</si>
  <si>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</si>
  <si>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</si>
  <si>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</si>
  <si>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</si>
  <si>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</si>
  <si>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</si>
  <si>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</si>
  <si>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</si>
  <si>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</si>
  <si>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</si>
  <si>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</si>
  <si>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</si>
  <si>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</si>
  <si>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</si>
  <si>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</si>
  <si>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</si>
  <si>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</si>
  <si>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</si>
  <si>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</si>
  <si>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</si>
  <si>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</si>
  <si>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</si>
  <si>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</si>
  <si>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</si>
  <si>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</si>
  <si>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</si>
  <si>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</si>
  <si>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</si>
  <si>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</si>
  <si>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</si>
  <si>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</si>
  <si>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</si>
  <si>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</si>
  <si>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</si>
  <si>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</si>
  <si>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</si>
  <si>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</si>
  <si>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</si>
  <si>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</si>
  <si>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</si>
  <si>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</si>
  <si>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</si>
  <si>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</si>
  <si>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</si>
  <si>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</si>
  <si>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</si>
  <si>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</si>
  <si>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</si>
  <si>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</si>
  <si>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</si>
  <si>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</si>
  <si>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</si>
  <si>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</si>
  <si>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</si>
  <si>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</si>
  <si>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</si>
  <si>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</si>
  <si>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</si>
  <si>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</si>
  <si>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</si>
  <si>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</si>
  <si>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</si>
  <si>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</si>
  <si>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</si>
  <si>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</si>
  <si>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</si>
  <si>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</si>
  <si>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</si>
  <si>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</si>
  <si>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</si>
  <si>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</si>
  <si>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</si>
  <si>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</si>
  <si>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</si>
  <si>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</si>
  <si>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</si>
  <si>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</si>
  <si>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</si>
  <si>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</si>
  <si>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</si>
  <si>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</si>
  <si>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</si>
  <si>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</si>
  <si>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</si>
  <si>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</si>
  <si>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</si>
  <si>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</si>
  <si>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</si>
  <si>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</si>
  <si>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</si>
  <si>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</si>
  <si>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</si>
  <si>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</si>
  <si>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</si>
  <si>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</si>
  <si>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</si>
  <si>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</si>
  <si>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</si>
  <si>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</si>
  <si>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</si>
  <si>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</si>
  <si>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</si>
  <si>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</si>
  <si>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</si>
  <si>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</si>
  <si>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</si>
  <si>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</si>
  <si>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</si>
  <si>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</si>
  <si>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</si>
  <si>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</si>
  <si>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</si>
  <si>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</si>
  <si>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</si>
  <si>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</si>
  <si>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</si>
  <si>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</si>
  <si>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</si>
  <si>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</si>
  <si>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</si>
  <si>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</si>
  <si>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</si>
  <si>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</si>
  <si>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</si>
  <si>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</si>
  <si>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</si>
  <si>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</si>
  <si>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</si>
  <si>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</si>
  <si>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</si>
  <si>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</si>
  <si>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</si>
  <si>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</si>
  <si>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</si>
  <si>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</si>
  <si>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</si>
  <si>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</si>
  <si>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</si>
  <si>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</si>
  <si>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</si>
  <si>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</si>
  <si>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</si>
  <si>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</si>
  <si>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</si>
  <si>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</si>
  <si>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</si>
  <si>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</si>
  <si>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</si>
  <si>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</si>
  <si>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</si>
  <si>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</si>
  <si>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</si>
  <si>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</si>
  <si>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</si>
  <si>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</si>
  <si>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</si>
  <si>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</si>
  <si>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</si>
  <si>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</si>
  <si>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</si>
  <si>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</si>
  <si>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</si>
  <si>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</si>
  <si>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</si>
  <si>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</si>
  <si>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</si>
  <si>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</si>
  <si>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</si>
  <si>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</si>
  <si>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</si>
  <si>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</si>
  <si>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</si>
  <si>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</si>
  <si>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</si>
  <si>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</si>
  <si>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</si>
  <si>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</si>
  <si>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</si>
  <si>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</si>
  <si>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</si>
  <si>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</si>
  <si>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</si>
  <si>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</si>
  <si>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</si>
  <si>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</si>
  <si>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</si>
  <si>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</si>
  <si>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</si>
  <si>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</si>
  <si>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</si>
  <si>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</si>
  <si>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</si>
  <si>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</si>
  <si>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</si>
  <si>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</si>
  <si>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</si>
  <si>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</si>
  <si>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</si>
  <si>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</si>
  <si>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</si>
  <si>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</si>
  <si>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</si>
  <si>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</si>
  <si>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</si>
  <si>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</si>
  <si>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</si>
  <si>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</si>
  <si>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</si>
  <si>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</si>
  <si>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</si>
  <si>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</si>
  <si>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</si>
  <si>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</si>
  <si>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</si>
  <si>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</si>
  <si>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</si>
  <si>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</si>
  <si>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</si>
  <si>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</si>
  <si>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</si>
  <si>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</si>
  <si>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</si>
  <si>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</si>
  <si>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</si>
  <si>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</si>
  <si>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</si>
  <si>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</si>
  <si>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</si>
  <si>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</si>
  <si>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</si>
  <si>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</si>
  <si>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</si>
  <si>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</si>
  <si>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</si>
  <si>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</si>
  <si>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</si>
  <si>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</si>
  <si>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</si>
  <si>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</si>
  <si>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</si>
  <si>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</si>
  <si>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</si>
  <si>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</si>
  <si>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</si>
  <si>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</si>
  <si>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</si>
  <si>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</si>
  <si>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</si>
  <si>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</si>
  <si>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</si>
  <si>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</si>
  <si>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</si>
  <si>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</si>
  <si>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</si>
  <si>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</si>
  <si>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</si>
  <si>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</si>
  <si>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</si>
  <si>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</si>
  <si>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</si>
  <si>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</si>
  <si>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</si>
  <si>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</si>
  <si>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</si>
  <si>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</si>
  <si>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</si>
  <si>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</si>
  <si>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</si>
  <si>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</si>
  <si>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</si>
  <si>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</si>
  <si>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</si>
  <si>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</si>
  <si>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</si>
  <si>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</si>
  <si>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</si>
  <si>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</si>
  <si>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</si>
  <si>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</si>
  <si>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</si>
  <si>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</si>
  <si>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</si>
  <si>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</si>
  <si>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</si>
  <si>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</si>
  <si>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</si>
  <si>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</si>
  <si>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</si>
  <si>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</si>
  <si>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</si>
  <si>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</si>
  <si>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</si>
  <si>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</si>
  <si>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</si>
  <si>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</si>
  <si>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</si>
  <si>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</si>
  <si>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</si>
  <si>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</si>
  <si>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</si>
  <si>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</si>
  <si>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</si>
  <si>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</si>
  <si>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</si>
  <si>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</si>
  <si>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</si>
  <si>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</si>
  <si>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</si>
  <si>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</si>
  <si>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</si>
  <si>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</si>
  <si>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</si>
  <si>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</si>
  <si>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</si>
  <si>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</si>
  <si>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</si>
  <si>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</si>
  <si>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</si>
  <si>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</si>
  <si>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</si>
  <si>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</si>
  <si>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</si>
  <si>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</si>
  <si>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</si>
  <si>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</si>
  <si>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</si>
  <si>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</si>
  <si>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</si>
  <si>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</si>
  <si>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</si>
  <si>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</si>
  <si>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</si>
  <si>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</si>
  <si>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</si>
  <si>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</si>
  <si>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</si>
  <si>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</si>
  <si>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</si>
  <si>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</si>
  <si>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</si>
  <si>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</si>
  <si>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</si>
  <si>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</si>
  <si>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</si>
  <si>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</si>
  <si>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</si>
  <si>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</si>
  <si>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</si>
  <si>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</si>
  <si>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</si>
  <si>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</si>
  <si>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</si>
  <si>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</si>
  <si>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</si>
  <si>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</si>
  <si>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</si>
  <si>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</si>
  <si>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</si>
  <si>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</si>
  <si>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</si>
  <si>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</si>
  <si>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</si>
  <si>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</si>
  <si>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</si>
  <si>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</si>
  <si>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</si>
  <si>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</si>
  <si>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</si>
  <si>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</si>
  <si>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</si>
  <si>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</si>
  <si>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</si>
  <si>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</si>
  <si>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</si>
  <si>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</si>
  <si>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</si>
  <si>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</si>
  <si>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</si>
  <si>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</si>
  <si>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</si>
  <si>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</si>
  <si>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</si>
  <si>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</si>
  <si>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</si>
  <si>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</si>
  <si>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</si>
  <si>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</si>
  <si>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</si>
  <si>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</si>
  <si>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</si>
  <si>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</si>
  <si>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</si>
  <si>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</si>
  <si>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</si>
  <si>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</si>
  <si>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</si>
  <si>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</si>
  <si>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</si>
  <si>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</si>
  <si>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</si>
  <si>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</si>
  <si>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</si>
  <si>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</si>
  <si>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</si>
  <si>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</si>
  <si>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</si>
  <si>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</si>
  <si>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</si>
  <si>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</si>
  <si>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</si>
  <si>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</si>
  <si>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</si>
  <si>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</si>
  <si>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</si>
  <si>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</si>
  <si>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</si>
  <si>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</si>
  <si>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</si>
  <si>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</si>
  <si>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</si>
  <si>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</si>
  <si>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</si>
  <si>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</si>
  <si>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</si>
  <si>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</si>
  <si>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</si>
  <si>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</si>
  <si>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</si>
  <si>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</si>
  <si>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</si>
  <si>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</si>
  <si>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</si>
  <si>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</si>
  <si>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</si>
  <si>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</si>
  <si>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</si>
  <si>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</si>
  <si>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</si>
  <si>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</si>
  <si>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</si>
  <si>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</si>
  <si>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</si>
  <si>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</si>
  <si>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</si>
  <si>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</si>
  <si>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</si>
  <si>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</si>
  <si>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</si>
  <si>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</si>
  <si>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</si>
  <si>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</si>
  <si>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</si>
  <si>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</si>
  <si>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</si>
  <si>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</si>
  <si>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</si>
  <si>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</si>
  <si>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</si>
  <si>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</si>
  <si>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</si>
  <si>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</si>
  <si>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</si>
  <si>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</si>
  <si>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</si>
  <si>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</si>
  <si>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</si>
  <si>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</si>
  <si>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</si>
  <si>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</si>
  <si>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</si>
  <si>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</si>
  <si>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</si>
  <si>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</si>
  <si>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</si>
  <si>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</si>
  <si>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</si>
  <si>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</si>
  <si>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</si>
  <si>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</si>
  <si>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</si>
  <si>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</si>
  <si>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</si>
  <si>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</si>
  <si>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</si>
  <si>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</si>
  <si>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</si>
  <si>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</si>
  <si>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</si>
  <si>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</si>
  <si>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</si>
  <si>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</si>
  <si>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</si>
  <si>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</si>
  <si>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</si>
  <si>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</si>
  <si>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</si>
  <si>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</si>
  <si>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</si>
  <si>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</si>
  <si>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</si>
  <si>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</si>
  <si>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</si>
  <si>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</si>
  <si>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</si>
  <si>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</si>
  <si>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</si>
  <si>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</si>
  <si>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</si>
  <si>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</si>
  <si>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</si>
  <si>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</si>
  <si>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</si>
  <si>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</si>
  <si>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</si>
  <si>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</si>
  <si>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</si>
  <si>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</si>
  <si>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</si>
  <si>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</si>
  <si>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</si>
  <si>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</si>
  <si>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</si>
  <si>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</si>
  <si>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</si>
  <si>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</si>
  <si>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</si>
  <si>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</si>
  <si>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</si>
  <si>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</si>
  <si>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</si>
  <si>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</si>
  <si>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</si>
  <si>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</si>
  <si>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</si>
  <si>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</si>
  <si>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</si>
  <si>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</si>
  <si>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</si>
  <si>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</si>
  <si>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</si>
  <si>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</si>
  <si>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</si>
  <si>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</si>
  <si>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</si>
  <si>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</si>
  <si>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</si>
  <si>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</si>
  <si>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</si>
  <si>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</si>
  <si>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</si>
  <si>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</si>
  <si>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</si>
  <si>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</si>
  <si>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</si>
  <si>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</si>
  <si>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</si>
  <si>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</si>
  <si>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</si>
  <si>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</si>
  <si>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</si>
  <si>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</si>
  <si>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</si>
  <si>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</si>
  <si>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</si>
  <si>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</si>
  <si>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</si>
  <si>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</si>
  <si>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</si>
  <si>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</si>
  <si>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</si>
  <si>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</si>
  <si>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</si>
  <si>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</si>
  <si>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</si>
  <si>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</si>
  <si>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</si>
  <si>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</si>
  <si>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</si>
  <si>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</si>
  <si>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</si>
  <si>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</si>
  <si>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</si>
  <si>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</si>
  <si>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</si>
  <si>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</si>
  <si>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</si>
  <si>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</si>
  <si>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</si>
  <si>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</si>
  <si>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</si>
  <si>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</si>
  <si>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</si>
  <si>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</si>
  <si>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</si>
  <si>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</si>
  <si>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</si>
  <si>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</si>
  <si>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</si>
  <si>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</si>
  <si>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</si>
  <si>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</si>
  <si>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</si>
  <si>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</si>
  <si>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</si>
  <si>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</si>
  <si>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</si>
  <si>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</si>
  <si>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</si>
  <si>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</si>
  <si>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</si>
  <si>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</si>
  <si>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</si>
  <si>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</si>
  <si>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</si>
  <si>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</si>
  <si>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</si>
  <si>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</si>
  <si>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</si>
  <si>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</si>
  <si>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</si>
  <si>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</si>
  <si>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</si>
  <si>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</si>
  <si>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</si>
  <si>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</si>
  <si>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</si>
  <si>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</si>
  <si>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</si>
  <si>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</si>
  <si>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</si>
  <si>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</si>
  <si>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</si>
  <si>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</si>
  <si>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</si>
  <si>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</si>
  <si>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</si>
  <si>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</si>
  <si>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</si>
  <si>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</si>
  <si>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</si>
  <si>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</si>
  <si>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</si>
  <si>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</si>
  <si>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</si>
  <si>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</si>
  <si>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</si>
  <si>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</si>
  <si>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</si>
  <si>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</si>
  <si>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</si>
  <si>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</si>
  <si>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</si>
  <si>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</si>
  <si>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</si>
  <si>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</si>
  <si>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</si>
  <si>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</si>
  <si>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</si>
  <si>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</si>
  <si>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</si>
  <si>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</si>
  <si>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</si>
  <si>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</si>
  <si>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</si>
  <si>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</si>
  <si>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</si>
  <si>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</si>
  <si>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</si>
  <si>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</si>
  <si>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</si>
  <si>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</si>
  <si>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</si>
  <si>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</si>
  <si>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</si>
  <si>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</si>
  <si>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</si>
  <si>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</si>
  <si>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</si>
  <si>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</si>
  <si>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</si>
  <si>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</si>
  <si>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</si>
  <si>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</si>
  <si>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</si>
  <si>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</si>
  <si>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</si>
  <si>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</si>
  <si>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</si>
  <si>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</si>
  <si>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</si>
  <si>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</si>
  <si>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</si>
  <si>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</si>
  <si>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</si>
  <si>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</si>
  <si>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</si>
  <si>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</si>
  <si>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</si>
  <si>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</si>
  <si>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</si>
  <si>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</si>
  <si>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</si>
  <si>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</si>
  <si>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</si>
  <si>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</si>
  <si>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</si>
  <si>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</si>
  <si>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</si>
  <si>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</si>
  <si>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</si>
  <si>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</si>
  <si>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</si>
  <si>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</si>
  <si>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</si>
  <si>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</si>
  <si>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</si>
  <si>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</si>
  <si>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</si>
  <si>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</si>
  <si>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</si>
  <si>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</si>
  <si>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</si>
  <si>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</si>
  <si>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</si>
  <si>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</si>
  <si>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</si>
  <si>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</si>
  <si>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</si>
  <si>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</si>
  <si>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</si>
  <si>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</si>
  <si>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</si>
  <si>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</si>
  <si>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</si>
  <si>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</si>
  <si>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</si>
  <si>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</si>
  <si>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</si>
  <si>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</si>
  <si>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</si>
  <si>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</si>
  <si>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</si>
  <si>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</si>
  <si>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</si>
  <si>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</si>
  <si>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</si>
  <si>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</si>
  <si>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</si>
  <si>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</si>
  <si>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</si>
  <si>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</si>
  <si>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</si>
  <si>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</si>
  <si>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</si>
  <si>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</si>
  <si>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</si>
  <si>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</si>
  <si>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</si>
  <si>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</si>
  <si>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</si>
  <si>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</si>
  <si>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</si>
  <si>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</si>
  <si>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</si>
  <si>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</si>
  <si>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</si>
  <si>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</si>
  <si>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</si>
  <si>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</si>
  <si>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</si>
  <si>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</si>
  <si>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</si>
  <si>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</si>
  <si>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</si>
  <si>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</si>
  <si>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</si>
  <si>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</si>
  <si>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</si>
  <si>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</si>
  <si>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</si>
  <si>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</si>
  <si>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</si>
  <si>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</si>
  <si>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</si>
  <si>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</si>
  <si>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</si>
  <si>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</si>
  <si>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</si>
  <si>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</si>
  <si>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</si>
  <si>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</si>
  <si>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</si>
  <si>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</si>
  <si>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</si>
  <si>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</si>
  <si>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</si>
  <si>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</si>
  <si>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</si>
  <si>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</si>
  <si>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</si>
  <si>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</si>
  <si>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</si>
  <si>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</si>
  <si>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</si>
  <si>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</si>
  <si>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</si>
  <si>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</si>
  <si>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</si>
  <si>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</si>
  <si>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</si>
  <si>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</si>
  <si>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</si>
  <si>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</si>
  <si>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</si>
  <si>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</si>
  <si>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</si>
  <si>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</si>
  <si>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</si>
  <si>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</si>
  <si>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</si>
  <si>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</si>
  <si>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</si>
  <si>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</si>
  <si>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</si>
  <si>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</si>
  <si>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</si>
  <si>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</si>
  <si>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</si>
  <si>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</si>
  <si>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</si>
  <si>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</si>
  <si>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</si>
  <si>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</si>
  <si>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</si>
  <si>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</si>
  <si>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</si>
  <si>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</si>
  <si>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</si>
  <si>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</si>
  <si>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</si>
  <si>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</si>
  <si>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</si>
  <si>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</si>
  <si>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</si>
  <si>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</si>
  <si>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</si>
  <si>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</si>
  <si>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</si>
  <si>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</si>
  <si>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</si>
  <si>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</si>
  <si>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</si>
  <si>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</si>
  <si>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</si>
  <si>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</si>
  <si>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</si>
  <si>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</si>
  <si>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</si>
  <si>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</si>
  <si>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</si>
  <si>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</si>
  <si>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</si>
  <si>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</si>
  <si>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</si>
  <si>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</si>
  <si>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</si>
  <si>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</si>
  <si>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</si>
  <si>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</si>
  <si>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</si>
  <si>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</si>
  <si>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</si>
  <si>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</si>
  <si>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</si>
  <si>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</si>
  <si>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</si>
  <si>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</si>
  <si>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</si>
  <si>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</si>
  <si>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</si>
  <si>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</si>
  <si>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</si>
  <si>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</si>
  <si>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</si>
  <si>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</si>
  <si>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</si>
  <si>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</si>
  <si>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</si>
  <si>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</si>
  <si>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</si>
  <si>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</si>
  <si>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</si>
  <si>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</si>
  <si>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</si>
  <si>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</si>
  <si>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</si>
  <si>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</si>
  <si>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</si>
  <si>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</si>
  <si>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</si>
  <si>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</si>
  <si>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</si>
  <si>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</si>
  <si>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</si>
  <si>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</si>
  <si>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</si>
  <si>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</si>
  <si>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</si>
  <si>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</si>
  <si>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</si>
  <si>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</si>
  <si>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</si>
  <si>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</si>
  <si>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</si>
  <si>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</si>
  <si>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</si>
  <si>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</si>
  <si>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</si>
  <si>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</si>
  <si>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</si>
  <si>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</si>
  <si>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</si>
  <si>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</si>
  <si>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</si>
  <si>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</si>
  <si>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</si>
  <si>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</si>
  <si>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</si>
  <si>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</si>
  <si>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</si>
  <si>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</si>
  <si>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</si>
  <si>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</si>
  <si>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</si>
  <si>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</si>
  <si>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</si>
  <si>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</si>
  <si>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</si>
  <si>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</si>
  <si>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</si>
  <si>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</si>
  <si>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</si>
  <si>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</si>
  <si>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</si>
  <si>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</si>
  <si>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</si>
  <si>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</si>
  <si>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</si>
  <si>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</si>
  <si>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</si>
  <si>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</si>
  <si>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</si>
  <si>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</si>
  <si>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</si>
  <si>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</si>
  <si>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</si>
  <si>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</si>
  <si>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</si>
  <si>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</si>
  <si>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</si>
  <si>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</si>
  <si>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</si>
  <si>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</si>
  <si>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</si>
  <si>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</si>
  <si>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</si>
  <si>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</si>
  <si>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</si>
  <si>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</si>
  <si>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</si>
  <si>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</si>
  <si>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</si>
  <si>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</si>
  <si>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</si>
  <si>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</si>
  <si>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</si>
  <si>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</si>
  <si>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</si>
  <si>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</si>
  <si>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</si>
  <si>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</si>
  <si>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</si>
  <si>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</si>
  <si>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</si>
  <si>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</si>
  <si>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</si>
  <si>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</si>
  <si>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</si>
  <si>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</si>
  <si>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</si>
  <si>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</si>
  <si>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</si>
  <si>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</si>
  <si>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</si>
  <si>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</si>
  <si>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</si>
  <si>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</si>
  <si>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</si>
  <si>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</si>
  <si>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</si>
  <si>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</si>
  <si>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</si>
  <si>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</si>
  <si>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</si>
  <si>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</si>
  <si>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</si>
  <si>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</si>
  <si>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</si>
  <si>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</si>
  <si>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</si>
  <si>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</si>
  <si>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</si>
  <si>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</si>
  <si>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</si>
  <si>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</si>
  <si>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</si>
  <si>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</si>
  <si>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</si>
  <si>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</si>
  <si>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</si>
  <si>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</si>
  <si>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</si>
  <si>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</si>
  <si>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</si>
  <si>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</si>
  <si>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</si>
  <si>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</si>
  <si>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</si>
  <si>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</si>
  <si>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</si>
  <si>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</si>
  <si>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</si>
  <si>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</si>
  <si>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</si>
  <si>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</si>
  <si>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</si>
  <si>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</si>
  <si>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</si>
  <si>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</si>
  <si>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</si>
  <si>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</si>
  <si>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</si>
  <si>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</si>
  <si>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</si>
  <si>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</si>
  <si>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</si>
  <si>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</si>
  <si>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</si>
  <si>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</si>
  <si>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</si>
  <si>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</si>
  <si>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</si>
  <si>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</si>
  <si>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</si>
  <si>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</si>
  <si>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</si>
  <si>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</si>
  <si>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</si>
  <si>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</si>
  <si>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</si>
  <si>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</si>
  <si>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</si>
  <si>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</si>
  <si>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</si>
  <si>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</si>
  <si>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</si>
  <si>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</si>
  <si>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</si>
  <si>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</si>
  <si>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</si>
  <si>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</si>
  <si>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</si>
  <si>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</si>
  <si>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</si>
  <si>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</si>
  <si>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</si>
  <si>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</si>
  <si>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</si>
  <si>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</si>
  <si>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</si>
  <si>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</si>
  <si>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</si>
  <si>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</si>
  <si>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</si>
  <si>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</si>
  <si>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</si>
  <si>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</si>
  <si>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</si>
  <si>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</si>
  <si>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</si>
  <si>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</si>
  <si>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</si>
  <si>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</si>
  <si>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</si>
  <si>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</si>
  <si>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</si>
  <si>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</si>
  <si>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</si>
  <si>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</si>
  <si>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</si>
  <si>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</si>
  <si>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</si>
  <si>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</si>
  <si>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</si>
  <si>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</si>
  <si>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</si>
  <si>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</si>
  <si>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</si>
  <si>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</si>
  <si>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</si>
  <si>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</si>
  <si>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</si>
  <si>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</si>
  <si>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</si>
  <si>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</si>
  <si>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</si>
  <si>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</si>
  <si>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</si>
  <si>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</si>
  <si>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</si>
  <si>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</si>
  <si>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</si>
  <si>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</si>
  <si>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</si>
  <si>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</si>
  <si>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</si>
  <si>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</si>
  <si>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</si>
  <si>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</si>
  <si>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</si>
  <si>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</si>
  <si>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</si>
  <si>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</si>
  <si>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</si>
  <si>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</si>
  <si>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</si>
  <si>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</si>
  <si>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</si>
  <si>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</si>
  <si>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</si>
  <si>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</si>
  <si>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</si>
  <si>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</si>
  <si>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</si>
  <si>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</si>
  <si>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</si>
  <si>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</si>
  <si>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</si>
  <si>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</si>
  <si>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</si>
  <si>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</si>
  <si>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</si>
  <si>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</si>
  <si>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</si>
  <si>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</si>
  <si>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</si>
  <si>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</si>
  <si>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</si>
  <si>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</si>
  <si>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</si>
  <si>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</si>
  <si>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</si>
  <si>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</si>
  <si>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</si>
  <si>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</si>
  <si>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</si>
  <si>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</si>
  <si>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</si>
  <si>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</si>
  <si>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</si>
  <si>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</si>
  <si>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</si>
  <si>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</si>
  <si>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</si>
  <si>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</si>
  <si>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</si>
  <si>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</si>
  <si>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</si>
  <si>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</si>
  <si>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</si>
  <si>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</si>
  <si>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</si>
  <si>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</si>
  <si>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</si>
  <si>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</si>
  <si>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</si>
  <si>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</si>
  <si>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</si>
  <si>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</si>
  <si>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</si>
  <si>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</si>
  <si>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</si>
  <si>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</si>
  <si>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</si>
  <si>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</si>
  <si>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</si>
  <si>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</si>
  <si>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</si>
  <si>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</si>
  <si>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</si>
  <si>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</si>
  <si>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</si>
  <si>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</si>
  <si>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</si>
  <si>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</si>
  <si>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</si>
  <si>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</si>
  <si>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</si>
  <si>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</si>
  <si>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</si>
  <si>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</si>
  <si>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</si>
  <si>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</si>
  <si>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</si>
  <si>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</si>
  <si>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</si>
  <si>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</si>
  <si>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</si>
  <si>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</si>
  <si>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</si>
  <si>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</si>
  <si>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</si>
  <si>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</si>
  <si>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</si>
  <si>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</si>
  <si>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</si>
  <si>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</si>
  <si>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</si>
  <si>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</si>
  <si>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</si>
  <si>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</si>
  <si>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</si>
  <si>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</si>
  <si>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</si>
  <si>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</si>
  <si>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</si>
  <si>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</si>
  <si>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</si>
  <si>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</si>
  <si>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</si>
  <si>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</si>
  <si>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</si>
  <si>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</si>
  <si>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</si>
  <si>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</si>
  <si>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</si>
  <si>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</si>
  <si>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</si>
  <si>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</si>
  <si>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</si>
  <si>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</si>
  <si>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</si>
  <si>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</si>
  <si>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</si>
  <si>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</si>
  <si>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</si>
  <si>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</si>
  <si>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</si>
  <si>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</si>
  <si>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</si>
  <si>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</si>
  <si>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</si>
  <si>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</si>
  <si>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</si>
  <si>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</si>
  <si>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</si>
  <si>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</si>
  <si>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</si>
  <si>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</si>
  <si>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</si>
  <si>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</si>
  <si>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</si>
  <si>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</si>
  <si>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</si>
  <si>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</si>
  <si>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</si>
  <si>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</si>
  <si>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</si>
  <si>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</si>
  <si>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</si>
  <si>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</si>
  <si>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</si>
  <si>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</si>
  <si>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</si>
  <si>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</si>
  <si>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</si>
  <si>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</si>
  <si>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</si>
  <si>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</si>
  <si>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</si>
  <si>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</si>
  <si>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</si>
  <si>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</si>
  <si>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</si>
  <si>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</si>
  <si>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</si>
  <si>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</si>
  <si>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</si>
  <si>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</si>
  <si>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</si>
  <si>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</si>
  <si>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</si>
  <si>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</si>
  <si>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</si>
  <si>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</si>
  <si>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</si>
  <si>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</si>
  <si>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</si>
  <si>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</si>
  <si>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</si>
  <si>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</si>
  <si>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</si>
  <si>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</si>
  <si>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</si>
  <si>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</si>
  <si>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</si>
  <si>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</si>
  <si>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</si>
  <si>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</si>
  <si>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</si>
  <si>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</si>
  <si>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</si>
  <si>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</si>
  <si>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</si>
  <si>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</si>
  <si>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</si>
  <si>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</si>
  <si>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</si>
  <si>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</si>
  <si>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</si>
  <si>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</si>
  <si>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</si>
  <si>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</si>
  <si>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</si>
  <si>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</si>
  <si>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</si>
  <si>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</si>
  <si>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</si>
  <si>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</si>
  <si>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</si>
  <si>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</si>
  <si>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</si>
  <si>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</si>
  <si>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</si>
  <si>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</si>
  <si>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</si>
  <si>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</si>
  <si>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</si>
  <si>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</si>
  <si>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</si>
  <si>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</si>
  <si>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</si>
  <si>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</si>
  <si>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</si>
  <si>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</si>
  <si>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</si>
  <si>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</si>
  <si>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</si>
  <si>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</si>
  <si>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</si>
  <si>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</si>
  <si>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</si>
  <si>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</si>
  <si>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</si>
  <si>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</si>
  <si>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</si>
  <si>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</si>
  <si>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</si>
  <si>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</si>
  <si>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</si>
  <si>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</si>
  <si>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</si>
  <si>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</si>
  <si>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</si>
  <si>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</si>
  <si>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</si>
  <si>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</si>
  <si>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</si>
  <si>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</si>
  <si>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</si>
  <si>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</si>
  <si>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</si>
  <si>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</si>
  <si>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</si>
  <si>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</si>
  <si>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</si>
  <si>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</si>
  <si>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</si>
  <si>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</si>
  <si>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</si>
  <si>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</si>
  <si>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</si>
  <si>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</si>
  <si>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</si>
  <si>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</si>
  <si>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</si>
  <si>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</si>
  <si>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</si>
  <si>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</si>
  <si>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</si>
  <si>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</si>
  <si>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</si>
  <si>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</si>
  <si>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</si>
  <si>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</si>
  <si>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</si>
  <si>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</si>
  <si>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</si>
  <si>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</si>
  <si>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</si>
  <si>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</si>
  <si>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</si>
  <si>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</si>
  <si>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</si>
  <si>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</si>
  <si>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</si>
  <si>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</si>
  <si>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</si>
  <si>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</si>
  <si>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</si>
  <si>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</si>
  <si>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</si>
  <si>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</si>
  <si>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</si>
  <si>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</si>
  <si>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</si>
  <si>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</si>
  <si>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</si>
  <si>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</si>
  <si>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</si>
  <si>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</si>
  <si>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</si>
  <si>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</si>
  <si>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</si>
  <si>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</si>
  <si>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</si>
  <si>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</si>
  <si>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</si>
  <si>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</si>
  <si>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</si>
  <si>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</si>
  <si>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</si>
  <si>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</si>
  <si>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</si>
  <si>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</si>
  <si>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</si>
  <si>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</si>
  <si>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</si>
  <si>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</si>
  <si>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</si>
  <si>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</si>
  <si>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</si>
  <si>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</si>
  <si>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</si>
  <si>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</si>
  <si>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</si>
  <si>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</si>
  <si>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</si>
  <si>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</si>
  <si>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</si>
  <si>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</si>
  <si>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</si>
  <si>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</si>
  <si>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</si>
  <si>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</si>
  <si>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</si>
  <si>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</si>
  <si>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</si>
  <si>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</si>
  <si>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</si>
  <si>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</si>
  <si>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</si>
  <si>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</si>
  <si>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</si>
  <si>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</si>
  <si>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</si>
  <si>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</si>
  <si>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</si>
  <si>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</si>
  <si>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</si>
  <si>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</si>
  <si>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</si>
  <si>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</si>
  <si>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</si>
  <si>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</si>
  <si>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</si>
  <si>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</si>
  <si>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</si>
  <si>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</si>
  <si>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</si>
  <si>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</si>
  <si>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</si>
  <si>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</si>
  <si>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</si>
  <si>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</si>
  <si>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</si>
  <si>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</si>
  <si>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</si>
  <si>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</si>
  <si>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</si>
  <si>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</si>
  <si>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</si>
  <si>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</si>
  <si>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</si>
  <si>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</si>
  <si>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</si>
  <si>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</si>
  <si>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</si>
  <si>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</si>
  <si>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</si>
  <si>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</si>
  <si>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</si>
  <si>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</si>
  <si>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</si>
  <si>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</si>
  <si>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</si>
  <si>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</si>
  <si>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</si>
  <si>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</si>
  <si>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</si>
  <si>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</si>
  <si>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</si>
  <si>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</si>
  <si>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</si>
  <si>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</si>
  <si>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</si>
  <si>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</si>
  <si>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</si>
  <si>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</si>
  <si>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</si>
  <si>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</si>
  <si>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</si>
  <si>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</si>
  <si>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</si>
  <si>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</si>
  <si>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</si>
  <si>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</si>
  <si>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</si>
  <si>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</si>
  <si>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</si>
  <si>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</si>
  <si>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</si>
  <si>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</si>
  <si>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</si>
  <si>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</si>
  <si>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</si>
  <si>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</si>
  <si>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</si>
  <si>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</si>
  <si>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</si>
  <si>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</si>
  <si>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</si>
  <si>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</si>
  <si>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</si>
  <si>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</si>
  <si>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</si>
  <si>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</si>
  <si>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</si>
  <si>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</si>
  <si>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</si>
  <si>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</si>
  <si>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</si>
  <si>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</si>
  <si>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</si>
  <si>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</si>
  <si>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</si>
  <si>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</si>
  <si>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</si>
  <si>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</si>
  <si>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</si>
  <si>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</si>
  <si>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</si>
  <si>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</si>
  <si>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</si>
  <si>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</si>
  <si>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</si>
  <si>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</si>
  <si>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</si>
  <si>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</si>
  <si>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</si>
  <si>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</si>
  <si>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</si>
  <si>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</si>
  <si>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</si>
  <si>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</si>
  <si>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</si>
  <si>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</si>
  <si>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</si>
  <si>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</si>
  <si>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</si>
  <si>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</si>
  <si>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</si>
  <si>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</si>
  <si>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</si>
  <si>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</si>
  <si>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</si>
  <si>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</si>
  <si>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</si>
  <si>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</si>
  <si>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</si>
  <si>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</si>
  <si>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</si>
  <si>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</si>
  <si>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</si>
  <si>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</si>
  <si>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</si>
  <si>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</si>
  <si>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</si>
  <si>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</si>
  <si>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</si>
  <si>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</si>
  <si>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</si>
  <si>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</si>
  <si>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</si>
  <si>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</si>
  <si>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</si>
  <si>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</si>
  <si>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</si>
  <si>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</si>
  <si>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</si>
  <si>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</si>
  <si>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</si>
  <si>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</si>
  <si>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</si>
  <si>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</si>
  <si>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</si>
  <si>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</si>
  <si>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</si>
  <si>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</si>
  <si>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</si>
  <si>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</si>
  <si>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</si>
  <si>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</si>
  <si>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</si>
  <si>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</si>
  <si>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</si>
  <si>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</si>
  <si>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</si>
  <si>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</si>
  <si>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</si>
  <si>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</si>
  <si>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</si>
  <si>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</si>
  <si>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</si>
  <si>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</si>
  <si>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</si>
  <si>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</si>
  <si>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</si>
  <si>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</si>
  <si>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</si>
  <si>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</si>
  <si>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</si>
  <si>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</si>
  <si>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</si>
  <si>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</si>
  <si>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</si>
  <si>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</si>
  <si>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</si>
  <si>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</si>
  <si>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</si>
  <si>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</si>
  <si>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</si>
  <si>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</si>
  <si>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</si>
  <si>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</si>
  <si>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</si>
  <si>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</si>
  <si>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</si>
  <si>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</si>
  <si>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</si>
  <si>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</si>
  <si>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</si>
  <si>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</si>
  <si>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</si>
  <si>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</si>
  <si>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</si>
  <si>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</si>
  <si>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</si>
  <si>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</si>
  <si>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</si>
  <si>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</si>
  <si>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</si>
  <si>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</si>
  <si>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</si>
  <si>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</si>
  <si>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</si>
  <si>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</si>
  <si>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</si>
  <si>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</si>
  <si>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</si>
  <si>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</si>
  <si>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</si>
  <si>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</si>
  <si>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</si>
  <si>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</si>
  <si>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</si>
  <si>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</si>
  <si>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</si>
  <si>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</si>
  <si>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</si>
  <si>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</si>
  <si>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</si>
  <si>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</si>
  <si>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</si>
  <si>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</si>
  <si>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</si>
  <si>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</si>
  <si>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</si>
  <si>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</si>
  <si>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</si>
  <si>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</si>
  <si>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</si>
  <si>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</si>
  <si>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</si>
  <si>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</si>
  <si>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</si>
  <si>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</si>
  <si>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</si>
  <si>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</si>
  <si>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</si>
  <si>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</si>
  <si>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</si>
  <si>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</si>
  <si>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</si>
  <si>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</si>
  <si>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</si>
  <si>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</si>
  <si>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</si>
  <si>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</si>
  <si>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</si>
  <si>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</si>
  <si>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</si>
  <si>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</si>
  <si>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</si>
  <si>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</si>
  <si>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</si>
  <si>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</si>
  <si>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</si>
  <si>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</si>
  <si>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</si>
  <si>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</si>
  <si>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</si>
  <si>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</si>
  <si>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</si>
  <si>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</si>
  <si>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</si>
  <si>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</si>
  <si>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</si>
  <si>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</si>
  <si>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</si>
  <si>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</si>
  <si>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</si>
  <si>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</si>
  <si>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</si>
  <si>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</si>
  <si>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</si>
  <si>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</si>
  <si>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</si>
  <si>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</si>
  <si>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</si>
  <si>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</si>
  <si>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</si>
  <si>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</si>
  <si>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</si>
  <si>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</si>
  <si>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</si>
  <si>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</si>
  <si>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</si>
  <si>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</si>
  <si>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</si>
  <si>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</si>
  <si>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</si>
  <si>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</si>
  <si>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</si>
  <si>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</si>
  <si>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</si>
  <si>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</si>
  <si>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</si>
  <si>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</si>
  <si>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</si>
  <si>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</si>
  <si>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</si>
  <si>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</si>
  <si>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</si>
  <si>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</si>
  <si>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</si>
  <si>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</si>
  <si>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</si>
  <si>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</si>
  <si>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</si>
  <si>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</si>
  <si>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</si>
  <si>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</si>
  <si>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</si>
  <si>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</si>
  <si>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</si>
  <si>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</si>
  <si>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</si>
  <si>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</si>
  <si>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</si>
  <si>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</si>
  <si>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</si>
  <si>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</si>
  <si>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</si>
  <si>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</si>
  <si>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</si>
  <si>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</si>
  <si>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</si>
  <si>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</si>
  <si>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</si>
  <si>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</si>
  <si>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</si>
  <si>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</si>
  <si>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</si>
  <si>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</si>
  <si>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</si>
  <si>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</si>
  <si>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</si>
  <si>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</si>
  <si>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</si>
  <si>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</si>
  <si>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</si>
  <si>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</si>
  <si>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</si>
  <si>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</si>
  <si>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</si>
  <si>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</si>
  <si>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</si>
  <si>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</si>
  <si>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</si>
  <si>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</si>
  <si>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</si>
  <si>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</si>
  <si>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</si>
  <si>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</si>
  <si>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</si>
  <si>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</si>
  <si>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</si>
  <si>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</si>
  <si>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</si>
  <si>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</si>
  <si>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</si>
  <si>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</si>
  <si>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</si>
  <si>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</si>
  <si>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</si>
  <si>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</si>
  <si>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</si>
  <si>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</si>
  <si>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</si>
  <si>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</si>
  <si>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</si>
  <si>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</si>
  <si>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</si>
  <si>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</si>
  <si>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</si>
  <si>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</si>
  <si>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</si>
  <si>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</si>
  <si>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</si>
  <si>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</si>
  <si>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</si>
  <si>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</si>
  <si>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</si>
  <si>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</si>
  <si>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</si>
  <si>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</si>
  <si>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</si>
  <si>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</si>
  <si>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</si>
  <si>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</si>
  <si>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</si>
  <si>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</si>
  <si>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</si>
  <si>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</si>
  <si>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</si>
  <si>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</si>
  <si>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</si>
  <si>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</si>
  <si>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</si>
  <si>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</si>
  <si>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</si>
  <si>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</si>
  <si>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</si>
  <si>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</si>
  <si>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</si>
  <si>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</si>
  <si>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</si>
  <si>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</si>
  <si>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</si>
  <si>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</si>
  <si>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</si>
  <si>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</si>
  <si>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</si>
  <si>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</si>
  <si>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</si>
  <si>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</si>
  <si>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</si>
  <si>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</si>
  <si>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</si>
  <si>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</si>
  <si>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</si>
  <si>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</si>
  <si>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</si>
  <si>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</si>
  <si>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</si>
  <si>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</si>
  <si>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</si>
  <si>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</si>
  <si>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</si>
  <si>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</si>
  <si>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</si>
  <si>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</si>
  <si>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</si>
  <si>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</si>
  <si>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</si>
  <si>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</si>
  <si>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</si>
  <si>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</si>
  <si>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</si>
  <si>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</si>
  <si>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</si>
  <si>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</si>
  <si>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</si>
  <si>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</si>
  <si>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</si>
  <si>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</si>
  <si>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</si>
  <si>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</si>
  <si>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</si>
  <si>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</si>
  <si>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</si>
  <si>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</si>
  <si>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</si>
  <si>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</si>
  <si>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</si>
  <si>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</si>
  <si>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</si>
  <si>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</si>
  <si>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</si>
  <si>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</si>
  <si>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</si>
  <si>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</si>
  <si>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</si>
  <si>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</si>
  <si>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</si>
  <si>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</si>
  <si>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</si>
  <si>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</si>
  <si>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</si>
  <si>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</si>
  <si>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</si>
  <si>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</si>
  <si>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</si>
  <si>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</si>
  <si>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</si>
  <si>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</si>
  <si>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</si>
  <si>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</si>
  <si>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</si>
  <si>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</si>
  <si>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</si>
  <si>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</si>
  <si>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</si>
  <si>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</si>
  <si>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</si>
  <si>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</si>
  <si>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</si>
  <si>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</si>
  <si>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</si>
  <si>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</si>
  <si>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</si>
  <si>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</si>
  <si>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</si>
  <si>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</si>
  <si>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</si>
  <si>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</si>
  <si>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</si>
  <si>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</si>
  <si>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</si>
  <si>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</si>
  <si>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</si>
  <si>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</si>
  <si>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</si>
  <si>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</si>
  <si>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</si>
  <si>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</si>
  <si>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</si>
  <si>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</si>
  <si>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</si>
  <si>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</si>
  <si>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</si>
  <si>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</si>
  <si>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</si>
  <si>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</si>
  <si>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</si>
  <si>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</si>
  <si>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</si>
  <si>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</si>
  <si>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</si>
  <si>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</si>
  <si>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</si>
  <si>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</si>
  <si>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</si>
  <si>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</si>
  <si>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</si>
  <si>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</si>
  <si>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</si>
  <si>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</si>
  <si>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</si>
  <si>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</si>
  <si>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</si>
  <si>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</si>
  <si>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</si>
  <si>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</si>
  <si>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</si>
  <si>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</si>
  <si>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</si>
  <si>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</si>
  <si>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</si>
  <si>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</si>
  <si>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</si>
  <si>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</si>
  <si>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</si>
  <si>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</si>
  <si>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</si>
  <si>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</si>
  <si>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</si>
  <si>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</si>
  <si>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</si>
  <si>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</si>
  <si>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</si>
  <si>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</si>
  <si>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</si>
  <si>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</si>
  <si>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</si>
  <si>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 xml:space="preserve">S/W </t>
  </si>
  <si>
    <t/>
  </si>
  <si>
    <t xml:space="preserve">AirCalor-G-8-I-HT </t>
  </si>
  <si>
    <t>Luft-Wasser - Wärmepumpe stufenlos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</si>
</sst>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3.05</c:v>
                </c:pt>
                <c:pt idx="1">
                  <c:v>4.3</c:v>
                </c:pt>
                <c:pt idx="2">
                  <c:v>5.3</c:v>
                </c:pt>
                <c:pt idx="3">
                  <c:v>6.8</c:v>
                </c:pt>
                <c:pt idx="4">
                  <c:v>7.7</c:v>
                </c:pt>
                <c:pt idx="5">
                  <c:v>7.7</c:v>
                </c:pt>
                <c:pt idx="6">
                  <c:v>7.7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3.0318749999999994</c:v>
                </c:pt>
                <c:pt idx="1">
                  <c:v>3.1599999999999997</c:v>
                </c:pt>
                <c:pt idx="2">
                  <c:v>3.2881249999999991</c:v>
                </c:pt>
                <c:pt idx="3">
                  <c:v>3.4162499999999985</c:v>
                </c:pt>
                <c:pt idx="4">
                  <c:v>3.5443750000000001</c:v>
                </c:pt>
                <c:pt idx="5">
                  <c:v>3.6724999999999994</c:v>
                </c:pt>
                <c:pt idx="6">
                  <c:v>3.8006249999999997</c:v>
                </c:pt>
                <c:pt idx="7">
                  <c:v>3.9287499999999995</c:v>
                </c:pt>
                <c:pt idx="8">
                  <c:v>4.0568749999999998</c:v>
                </c:pt>
                <c:pt idx="9">
                  <c:v>4.1850000000000005</c:v>
                </c:pt>
                <c:pt idx="10">
                  <c:v>4.3131249999999985</c:v>
                </c:pt>
                <c:pt idx="11">
                  <c:v>4.4412499999999993</c:v>
                </c:pt>
                <c:pt idx="12">
                  <c:v>4.5693749999999991</c:v>
                </c:pt>
                <c:pt idx="13">
                  <c:v>4.6974999999999998</c:v>
                </c:pt>
                <c:pt idx="14">
                  <c:v>4.8256249999999996</c:v>
                </c:pt>
                <c:pt idx="15">
                  <c:v>4.9537499999999994</c:v>
                </c:pt>
                <c:pt idx="16">
                  <c:v>5.0818749999999984</c:v>
                </c:pt>
                <c:pt idx="17">
                  <c:v>5.2100000000000009</c:v>
                </c:pt>
                <c:pt idx="18">
                  <c:v>5.3341364734299512</c:v>
                </c:pt>
                <c:pt idx="19">
                  <c:v>5.501118313670073</c:v>
                </c:pt>
                <c:pt idx="20">
                  <c:v>5.6679188164798919</c:v>
                </c:pt>
                <c:pt idx="21">
                  <c:v>5.8345379818594107</c:v>
                </c:pt>
                <c:pt idx="22">
                  <c:v>6.000975809808625</c:v>
                </c:pt>
                <c:pt idx="23">
                  <c:v>6.1672323003275373</c:v>
                </c:pt>
                <c:pt idx="24">
                  <c:v>6.3333074534161469</c:v>
                </c:pt>
                <c:pt idx="25">
                  <c:v>6.4992012690744563</c:v>
                </c:pt>
                <c:pt idx="26">
                  <c:v>6.6649137473024629</c:v>
                </c:pt>
                <c:pt idx="27">
                  <c:v>6.8304448881001658</c:v>
                </c:pt>
                <c:pt idx="28">
                  <c:v>7.0094667258207632</c:v>
                </c:pt>
                <c:pt idx="29">
                  <c:v>7.1881445085280475</c:v>
                </c:pt>
                <c:pt idx="30">
                  <c:v>7.366478236222024</c:v>
                </c:pt>
                <c:pt idx="31">
                  <c:v>7.5444679089026909</c:v>
                </c:pt>
                <c:pt idx="32">
                  <c:v>7.7221135265700473</c:v>
                </c:pt>
                <c:pt idx="33">
                  <c:v>7.7246135265700495</c:v>
                </c:pt>
                <c:pt idx="34">
                  <c:v>7.727113526570049</c:v>
                </c:pt>
                <c:pt idx="35">
                  <c:v>7.7296135265700467</c:v>
                </c:pt>
                <c:pt idx="36">
                  <c:v>7.732113526570048</c:v>
                </c:pt>
                <c:pt idx="37">
                  <c:v>7.7346135265700484</c:v>
                </c:pt>
                <c:pt idx="38">
                  <c:v>7.7371135265700479</c:v>
                </c:pt>
                <c:pt idx="39">
                  <c:v>7.7396135265700483</c:v>
                </c:pt>
                <c:pt idx="40">
                  <c:v>7.742113526570046</c:v>
                </c:pt>
                <c:pt idx="41">
                  <c:v>7.7446135265700482</c:v>
                </c:pt>
                <c:pt idx="42">
                  <c:v>7.7471135265700495</c:v>
                </c:pt>
                <c:pt idx="43">
                  <c:v>7.749613526570049</c:v>
                </c:pt>
                <c:pt idx="44">
                  <c:v>7.7521135265700485</c:v>
                </c:pt>
                <c:pt idx="45">
                  <c:v>7.754613526570048</c:v>
                </c:pt>
                <c:pt idx="46">
                  <c:v>7.754613526570048</c:v>
                </c:pt>
                <c:pt idx="47">
                  <c:v>7.754613526570048</c:v>
                </c:pt>
                <c:pt idx="48">
                  <c:v>7.754613526570048</c:v>
                </c:pt>
                <c:pt idx="49">
                  <c:v>7.754613526570048</c:v>
                </c:pt>
                <c:pt idx="50">
                  <c:v>7.754613526570048</c:v>
                </c:pt>
                <c:pt idx="51">
                  <c:v>7.754613526570048</c:v>
                </c:pt>
                <c:pt idx="52">
                  <c:v>7.754613526570048</c:v>
                </c:pt>
                <c:pt idx="53">
                  <c:v>7.754613526570048</c:v>
                </c:pt>
                <c:pt idx="54">
                  <c:v>7.754613526570048</c:v>
                </c:pt>
                <c:pt idx="55">
                  <c:v>7.754613526570048</c:v>
                </c:pt>
                <c:pt idx="56">
                  <c:v>7.754613526570048</c:v>
                </c:pt>
                <c:pt idx="57">
                  <c:v>7.754613526570048</c:v>
                </c:pt>
                <c:pt idx="58">
                  <c:v>7.754613526570048</c:v>
                </c:pt>
                <c:pt idx="59">
                  <c:v>7.754613526570048</c:v>
                </c:pt>
                <c:pt idx="60">
                  <c:v>7.754613526570048</c:v>
                </c:pt>
                <c:pt idx="61">
                  <c:v>7.754613526570048</c:v>
                </c:pt>
                <c:pt idx="62">
                  <c:v>7.754613526570048</c:v>
                </c:pt>
                <c:pt idx="63">
                  <c:v>7.754613526570048</c:v>
                </c:pt>
                <c:pt idx="64">
                  <c:v>7.754613526570048</c:v>
                </c:pt>
                <c:pt idx="65">
                  <c:v>7.754613526570048</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2.6124999999999998</c:v>
                </c:pt>
                <c:pt idx="1">
                  <c:v>2.7375000000000003</c:v>
                </c:pt>
                <c:pt idx="2">
                  <c:v>2.8625000000000007</c:v>
                </c:pt>
                <c:pt idx="3">
                  <c:v>2.9875000000000003</c:v>
                </c:pt>
                <c:pt idx="4">
                  <c:v>3.1125000000000007</c:v>
                </c:pt>
                <c:pt idx="5">
                  <c:v>3.2374999999999998</c:v>
                </c:pt>
                <c:pt idx="6">
                  <c:v>3.3625000000000007</c:v>
                </c:pt>
                <c:pt idx="7">
                  <c:v>3.4875000000000007</c:v>
                </c:pt>
                <c:pt idx="8">
                  <c:v>3.6125000000000003</c:v>
                </c:pt>
                <c:pt idx="9">
                  <c:v>3.7375000000000007</c:v>
                </c:pt>
                <c:pt idx="10">
                  <c:v>3.8624999999999998</c:v>
                </c:pt>
                <c:pt idx="11">
                  <c:v>3.9874999999999998</c:v>
                </c:pt>
                <c:pt idx="12">
                  <c:v>4.1124999999999998</c:v>
                </c:pt>
                <c:pt idx="13">
                  <c:v>4.2374999999999998</c:v>
                </c:pt>
                <c:pt idx="14">
                  <c:v>4.3624999999999998</c:v>
                </c:pt>
                <c:pt idx="15">
                  <c:v>4.4874999999999998</c:v>
                </c:pt>
                <c:pt idx="16">
                  <c:v>4.6124999999999998</c:v>
                </c:pt>
                <c:pt idx="17">
                  <c:v>4.7374999999999998</c:v>
                </c:pt>
                <c:pt idx="18">
                  <c:v>4.8624999999999998</c:v>
                </c:pt>
                <c:pt idx="19">
                  <c:v>5.0038690476190473</c:v>
                </c:pt>
                <c:pt idx="20">
                  <c:v>5.1452380952380956</c:v>
                </c:pt>
                <c:pt idx="21">
                  <c:v>5.2866071428571431</c:v>
                </c:pt>
                <c:pt idx="22">
                  <c:v>5.4279761904761905</c:v>
                </c:pt>
                <c:pt idx="23">
                  <c:v>5.569345238095238</c:v>
                </c:pt>
                <c:pt idx="24">
                  <c:v>5.7107142857142854</c:v>
                </c:pt>
                <c:pt idx="25">
                  <c:v>5.8520833333333329</c:v>
                </c:pt>
                <c:pt idx="26">
                  <c:v>5.9934523809523803</c:v>
                </c:pt>
                <c:pt idx="27">
                  <c:v>6.1348214285714278</c:v>
                </c:pt>
                <c:pt idx="28">
                  <c:v>6.2728571428571431</c:v>
                </c:pt>
                <c:pt idx="29">
                  <c:v>6.4108928571428567</c:v>
                </c:pt>
                <c:pt idx="30">
                  <c:v>6.5489285714285712</c:v>
                </c:pt>
                <c:pt idx="31">
                  <c:v>6.6869642857142857</c:v>
                </c:pt>
                <c:pt idx="32">
                  <c:v>6.8250000000000002</c:v>
                </c:pt>
                <c:pt idx="33">
                  <c:v>6.8250000000000002</c:v>
                </c:pt>
                <c:pt idx="34">
                  <c:v>6.8250000000000011</c:v>
                </c:pt>
                <c:pt idx="35">
                  <c:v>6.8249999999999993</c:v>
                </c:pt>
                <c:pt idx="36">
                  <c:v>6.8250000000000011</c:v>
                </c:pt>
                <c:pt idx="37">
                  <c:v>6.8250000000000002</c:v>
                </c:pt>
                <c:pt idx="38">
                  <c:v>6.8250000000000002</c:v>
                </c:pt>
                <c:pt idx="39">
                  <c:v>6.8250000000000002</c:v>
                </c:pt>
                <c:pt idx="40">
                  <c:v>6.8250000000000002</c:v>
                </c:pt>
                <c:pt idx="41">
                  <c:v>6.8250000000000002</c:v>
                </c:pt>
                <c:pt idx="42">
                  <c:v>6.8250000000000011</c:v>
                </c:pt>
                <c:pt idx="43">
                  <c:v>6.8249999999999993</c:v>
                </c:pt>
                <c:pt idx="44">
                  <c:v>6.8250000000000002</c:v>
                </c:pt>
                <c:pt idx="45">
                  <c:v>6.8250000000000002</c:v>
                </c:pt>
                <c:pt idx="46">
                  <c:v>6.8250000000000002</c:v>
                </c:pt>
                <c:pt idx="47">
                  <c:v>6.8250000000000002</c:v>
                </c:pt>
                <c:pt idx="48">
                  <c:v>6.8250000000000002</c:v>
                </c:pt>
                <c:pt idx="49">
                  <c:v>6.8250000000000002</c:v>
                </c:pt>
                <c:pt idx="50">
                  <c:v>6.8250000000000002</c:v>
                </c:pt>
                <c:pt idx="51">
                  <c:v>6.8250000000000002</c:v>
                </c:pt>
                <c:pt idx="52">
                  <c:v>6.8250000000000002</c:v>
                </c:pt>
                <c:pt idx="53">
                  <c:v>6.8250000000000002</c:v>
                </c:pt>
                <c:pt idx="54">
                  <c:v>6.8250000000000002</c:v>
                </c:pt>
                <c:pt idx="55">
                  <c:v>6.8250000000000002</c:v>
                </c:pt>
                <c:pt idx="56">
                  <c:v>6.8250000000000002</c:v>
                </c:pt>
                <c:pt idx="57">
                  <c:v>6.8250000000000002</c:v>
                </c:pt>
                <c:pt idx="58">
                  <c:v>6.8250000000000002</c:v>
                </c:pt>
                <c:pt idx="59">
                  <c:v>6.8250000000000002</c:v>
                </c:pt>
                <c:pt idx="60">
                  <c:v>6.8250000000000002</c:v>
                </c:pt>
                <c:pt idx="61">
                  <c:v>6.8250000000000002</c:v>
                </c:pt>
                <c:pt idx="62">
                  <c:v>6.8250000000000002</c:v>
                </c:pt>
                <c:pt idx="63">
                  <c:v>6.8250000000000002</c:v>
                </c:pt>
                <c:pt idx="64">
                  <c:v>6.8250000000000002</c:v>
                </c:pt>
                <c:pt idx="65">
                  <c:v>6.8250000000000002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2.7</c:v>
                </c:pt>
                <c:pt idx="1">
                  <c:v>3.95</c:v>
                </c:pt>
                <c:pt idx="2">
                  <c:v>4.95</c:v>
                </c:pt>
                <c:pt idx="3">
                  <c:v>6.2678571428571423</c:v>
                </c:pt>
                <c:pt idx="4">
                  <c:v>7</c:v>
                </c:pt>
                <c:pt idx="5">
                  <c:v>7</c:v>
                </c:pt>
                <c:pt idx="6">
                  <c:v>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3.5</c:v>
                </c:pt>
                <c:pt idx="3">
                  <c:v>5.3</c:v>
                </c:pt>
                <c:pt idx="4">
                  <c:v>6.9</c:v>
                </c:pt>
                <c:pt idx="5">
                  <c:v>6.9</c:v>
                </c:pt>
                <c:pt idx="6">
                  <c:v>6.9</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-0.875</c:v>
                </c:pt>
                <c:pt idx="1">
                  <c:v>-1</c:v>
                </c:pt>
                <c:pt idx="2">
                  <c:v>2.5</c:v>
                </c:pt>
                <c:pt idx="3">
                  <c:v>4.3</c:v>
                </c:pt>
                <c:pt idx="4">
                  <c:v>5.3</c:v>
                </c:pt>
                <c:pt idx="5">
                  <c:v>5.3</c:v>
                </c:pt>
                <c:pt idx="6">
                  <c:v>5.3</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33.049344375431374</c:v>
                </c:pt>
                <c:pt idx="19">
                  <c:v>33.138946399816007</c:v>
                </c:pt>
                <c:pt idx="20">
                  <c:v>33.228548424200639</c:v>
                </c:pt>
                <c:pt idx="21">
                  <c:v>33.318150448585271</c:v>
                </c:pt>
                <c:pt idx="22">
                  <c:v>33.407752472969904</c:v>
                </c:pt>
                <c:pt idx="23">
                  <c:v>33.497354497354529</c:v>
                </c:pt>
                <c:pt idx="24">
                  <c:v>33.586956521739161</c:v>
                </c:pt>
                <c:pt idx="25">
                  <c:v>33.676558546123793</c:v>
                </c:pt>
                <c:pt idx="26">
                  <c:v>33.766160570508426</c:v>
                </c:pt>
                <c:pt idx="27">
                  <c:v>33.855762594893058</c:v>
                </c:pt>
                <c:pt idx="28">
                  <c:v>33.958247066942747</c:v>
                </c:pt>
                <c:pt idx="29">
                  <c:v>34.060731538992435</c:v>
                </c:pt>
                <c:pt idx="30">
                  <c:v>34.163216011042124</c:v>
                </c:pt>
                <c:pt idx="31">
                  <c:v>34.265700483091813</c:v>
                </c:pt>
                <c:pt idx="32">
                  <c:v>34.368184955141501</c:v>
                </c:pt>
                <c:pt idx="33">
                  <c:v>34.296756383712925</c:v>
                </c:pt>
                <c:pt idx="34">
                  <c:v>34.225327812284348</c:v>
                </c:pt>
                <c:pt idx="35">
                  <c:v>34.153899240855779</c:v>
                </c:pt>
                <c:pt idx="36">
                  <c:v>34.082470669427209</c:v>
                </c:pt>
                <c:pt idx="37">
                  <c:v>34.011042097998633</c:v>
                </c:pt>
                <c:pt idx="38">
                  <c:v>33.939613526570056</c:v>
                </c:pt>
                <c:pt idx="39">
                  <c:v>33.868184955141487</c:v>
                </c:pt>
                <c:pt idx="40">
                  <c:v>33.796756383712918</c:v>
                </c:pt>
                <c:pt idx="41">
                  <c:v>33.725327812284341</c:v>
                </c:pt>
                <c:pt idx="42">
                  <c:v>33.653899240855765</c:v>
                </c:pt>
                <c:pt idx="43">
                  <c:v>33.582470669427195</c:v>
                </c:pt>
                <c:pt idx="44">
                  <c:v>33.511042097998626</c:v>
                </c:pt>
                <c:pt idx="45">
                  <c:v>33.439613526570049</c:v>
                </c:pt>
                <c:pt idx="46">
                  <c:v>33.439613526570049</c:v>
                </c:pt>
                <c:pt idx="47">
                  <c:v>33.439613526570049</c:v>
                </c:pt>
                <c:pt idx="48">
                  <c:v>33.439613526570049</c:v>
                </c:pt>
                <c:pt idx="49">
                  <c:v>33.439613526570049</c:v>
                </c:pt>
                <c:pt idx="50">
                  <c:v>33.439613526570049</c:v>
                </c:pt>
                <c:pt idx="51">
                  <c:v>33.439613526570049</c:v>
                </c:pt>
                <c:pt idx="52">
                  <c:v>33.439613526570049</c:v>
                </c:pt>
                <c:pt idx="53">
                  <c:v>33.439613526570049</c:v>
                </c:pt>
                <c:pt idx="54">
                  <c:v>33.439613526570049</c:v>
                </c:pt>
                <c:pt idx="55">
                  <c:v>33.439613526570049</c:v>
                </c:pt>
                <c:pt idx="56">
                  <c:v>33.439613526570049</c:v>
                </c:pt>
                <c:pt idx="57">
                  <c:v>33.439613526570049</c:v>
                </c:pt>
                <c:pt idx="58">
                  <c:v>33.439613526570049</c:v>
                </c:pt>
                <c:pt idx="59">
                  <c:v>33.439613526570049</c:v>
                </c:pt>
                <c:pt idx="60">
                  <c:v>33.439613526570049</c:v>
                </c:pt>
                <c:pt idx="61">
                  <c:v>33.439613526570049</c:v>
                </c:pt>
                <c:pt idx="62">
                  <c:v>33.439613526570049</c:v>
                </c:pt>
                <c:pt idx="63">
                  <c:v>33.439613526570049</c:v>
                </c:pt>
                <c:pt idx="64">
                  <c:v>33.439613526570049</c:v>
                </c:pt>
                <c:pt idx="65">
                  <c:v>33.439613526570049</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6" t="str">
        <f>IF(JAZcalc,IF(JAZcalc!C4="","",JAZcalc!C4&amp;" "&amp;JAZcalc!C5&amp;" "&amp;JAZcalc!C6),IF(WP!B3&lt;&gt;"",WP!B3,""))</f>
        <v xml:space="preserve">AirCalor-G-8-I-HT </v>
      </c>
      <c r="C3" s="1227"/>
      <c r="D3" s="1227"/>
      <c r="E3" s="1227"/>
      <c r="F3" s="1227"/>
      <c r="G3" s="1227"/>
      <c r="H3" s="1228"/>
      <c r="K3" s="6" t="s">
        <v>3474</v>
      </c>
      <c r="L3" s="7">
        <f>IF(JAZcalc,JAZcalc!O3,IF(H7=0,1,MATCH(H7,K5:K17,0)))</f>
        <v>1</v>
      </c>
      <c r="M3" s="1235" t="str">
        <f>H7</f>
        <v/>
      </c>
      <c r="N3" s="1236"/>
      <c r="O3" s="121" t="s">
        <v>3490</v>
      </c>
      <c r="P3" s="65" t="s">
        <v>3361</v>
      </c>
      <c r="Q3" s="6" t="s">
        <v>710</v>
      </c>
      <c r="R3" s="452">
        <f>J20</f>
        <v>5</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7" t="s">
        <v>711</v>
      </c>
      <c r="U4" s="1238"/>
      <c r="V4" s="1239"/>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Luft-Wasser - 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
      </c>
      <c r="R15" s="49"/>
      <c r="S15" s="50" t="str">
        <f>INDEX(U5:U13,WPArt,1)</f>
        <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
      </c>
      <c r="R16" s="49"/>
      <c r="S16" s="50" t="str">
        <f>INDEX(W5:W13,WPArt,1)</f>
        <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e">
        <f ca="1">IF(OR(G19=0,G19="",G19=" ",F20=0,F20="",F20=" "),"",IF(OR(AND(WP_Daten!AJ28=2,WPArt&lt;&gt;2),AND(OR(WP_Daten!AJ28=3,WP_Daten!AJ28=4),WPArt=2)),"Wärmepumpentyp und Wärmequelle stimmen nicht überein",""))</f>
        <v>#VALUE!</v>
      </c>
      <c r="K17" s="26" t="str">
        <f>Sprache!B111</f>
        <v>Hallenbad</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3.6511479798799287</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5.6053173726662235</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7.3825409703066693</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Wärmequelle:</v>
      </c>
      <c r="C20" s="250"/>
      <c r="D20" s="250"/>
      <c r="E20" s="347" t="str">
        <f>IF(WPArt=1,Sprache!B24,"")</f>
        <v/>
      </c>
      <c r="F20" s="1240" t="str">
        <f>IF(JAZcalc,JAZcalc!G23,WP!F20)</f>
        <v>Luft-Wasser - Wärmepumpe stufenlos</v>
      </c>
      <c r="G20" s="1241"/>
      <c r="H20" s="1242"/>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5.3</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6.8</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7.7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4.3kW / 0.0</v>
      </c>
      <c r="E26" s="541" t="str">
        <f ca="1">IF(WPArt=2,IF(SpezWP,FIXED(WP_BIN!AL81,1)&amp;"kW / "&amp;FIXED(WP_BIN!AL82,1),FIXED(WP_Daten!I5,1)&amp;"kW / "&amp;FIXED(WP_Daten!J5,1)),"")</f>
        <v>5.3kW / 3.5</v>
      </c>
      <c r="F26" s="541" t="str">
        <f ca="1">IF(WPArt=2,IF(SpezWP,FIXED(WP_BIN!AU81,1)&amp;"kW / "&amp;FIXED(WP_BIN!AU82,1),FIXED(WP_Daten!K5,1)&amp;"kW / "&amp;FIXED(WP_Daten!L5,1)),"")</f>
        <v>6.8kW / 5.3</v>
      </c>
      <c r="G26" s="836" t="str">
        <f ca="1">IF(WPArt=2,IF(SpezWP,FIXED(WP_BIN!AZ81,1)&amp;"kW / "&amp;FIXED(WP_BIN!AZ82,1),FIXED(WP_Daten!M5,1)&amp;"kW / "&amp;FIXED(WP_Daten!N5,1)),"")</f>
        <v>7.7kW / 6.9</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Heizleistung bei Vorlauftemperatur 35°C</v>
      </c>
      <c r="C27" s="116" t="s">
        <v>3650</v>
      </c>
      <c r="D27" s="529">
        <f>IF(JAZcalc,JAZcalc!E30,WP!D27)</f>
        <v>4.3</v>
      </c>
      <c r="E27" s="529">
        <f>IF(JAZcalc,JAZcalc!F30,WP!E27)</f>
        <v>5.3</v>
      </c>
      <c r="F27" s="529">
        <f>IF(JAZcalc,JAZcalc!G30,WP!F27)</f>
        <v>6.8</v>
      </c>
      <c r="G27" s="535">
        <f>IF(JAZcalc,JAZcalc!H30,WP!G27)</f>
        <v>7.7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bei Vorlauftemperatur 35°C</v>
      </c>
      <c r="C28" s="116" t="s">
        <v>721</v>
      </c>
      <c r="D28" s="529">
        <f>IF(JAZcalc,JAZcalc!E31,WP!D28)</f>
        <v>0</v>
      </c>
      <c r="E28" s="529">
        <f>IF(JAZcalc,JAZcalc!F31,WP!E28)</f>
        <v>3.5</v>
      </c>
      <c r="F28" s="529">
        <f>IF(JAZcalc,JAZcalc!G31,WP!F28)</f>
        <v>5.3</v>
      </c>
      <c r="G28" s="535">
        <f>IF(JAZcalc,JAZcalc!H31,WP!G28)</f>
        <v>6.9</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Heizleistung bei Vorlauftemperatur 55°C</v>
      </c>
      <c r="C29" s="116" t="s">
        <v>3650</v>
      </c>
      <c r="D29" s="116"/>
      <c r="E29" s="529">
        <f>IF(JAZcalc,JAZcalc!F32,WP!E29)</f>
        <v>4.95</v>
      </c>
      <c r="F29" s="116"/>
      <c r="G29" s="529">
        <f>IF(JAZcalc,JAZcalc!H32,WP!G29)</f>
        <v>7</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bei Vorlauftemperatur 55°C</v>
      </c>
      <c r="C30" s="1010" t="s">
        <v>721</v>
      </c>
      <c r="D30" s="520"/>
      <c r="E30" s="531">
        <f>IF(JAZcalc,JAZcalc!F33,WP!E30)</f>
        <v>2.5</v>
      </c>
      <c r="F30" s="520"/>
      <c r="G30" s="531">
        <f>IF(JAZcalc,JAZcalc!H33,WP!G30)</f>
        <v>5.3</v>
      </c>
      <c r="H30" s="532">
        <f>IF(JAZcalc,JAZcalc!I33,WP!H30)</f>
        <v>0</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4.873170731707317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3.1387957317073174</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3.0318749999999994</v>
      </c>
      <c r="BA60" s="480">
        <f ca="1">INDEX(WP_BIN!$T$86:$CG$86,1,$S60)</f>
        <v>2.6124999999999998</v>
      </c>
      <c r="BB60" s="480">
        <f ca="1">INDEX(WP_BIN!$T$47:$CG$47,1,$S60)</f>
        <v>-5.5959134702614592E-2</v>
      </c>
      <c r="BC60" s="480">
        <f ca="1">INDEX(WP_BIN!$T$54:$CG$54,1,$S60)</f>
        <v>-1.0450968441620134</v>
      </c>
      <c r="BE60" s="217"/>
      <c r="BG60" s="20" t="str">
        <f>Sprache!B112</f>
        <v>Heizung</v>
      </c>
      <c r="BH60" s="21"/>
      <c r="DC60" s="5"/>
      <c r="DD60" s="5"/>
      <c r="DE60" s="5"/>
      <c r="DF60" s="5"/>
      <c r="DG60" s="5"/>
    </row>
    <row r="61" spans="2:111" ht="15" customHeight="1" x14ac:dyDescent="0.2">
      <c r="B61" s="100" t="str">
        <f>Sprache!B40</f>
        <v>Laufzeit der Wärmepumpe</v>
      </c>
      <c r="C61" s="499"/>
      <c r="D61" s="499"/>
      <c r="E61" s="167"/>
      <c r="F61" s="127"/>
      <c r="G61" s="190" t="s">
        <v>3940</v>
      </c>
      <c r="H61" s="191">
        <f ca="1">IF(J29=FALSE,"",IF(Kategorie&gt;1,MAX(0,AI128)*(24-Sperrzeit)/24,))</f>
        <v>0</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3.1599999999999997</v>
      </c>
      <c r="BA61" s="480">
        <f ca="1">INDEX(WP_BIN!$T$86:$CG$86,1,$S61)</f>
        <v>2.7375000000000003</v>
      </c>
      <c r="BB61" s="480">
        <f ca="1">INDEX(WP_BIN!$T$47:$CG$47,1,$S61)</f>
        <v>-4.7271435919757521E-2</v>
      </c>
      <c r="BC61" s="480">
        <f ca="1">INDEX(WP_BIN!$T$54:$CG$54,1,$S61)</f>
        <v>-1.0592380886626325</v>
      </c>
      <c r="BE61" s="217"/>
      <c r="BG61" s="20" t="str">
        <f>Sprache!B113</f>
        <v>Warmwasser</v>
      </c>
      <c r="BH61" s="21"/>
      <c r="DC61" s="5"/>
      <c r="DD61" s="5"/>
      <c r="DE61" s="5"/>
      <c r="DF61" s="5"/>
      <c r="DG61" s="5"/>
    </row>
    <row r="62" spans="2:111" ht="15" customHeight="1" x14ac:dyDescent="0.25">
      <c r="B62" s="100" t="str">
        <f>Sprache!B41</f>
        <v>Anteil und JAZ der Wärmepumpe für die Heizung</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3.2881249999999991</v>
      </c>
      <c r="BA62" s="480">
        <f ca="1">INDEX(WP_BIN!$T$86:$CG$86,1,$S62)</f>
        <v>2.8625000000000007</v>
      </c>
      <c r="BB62" s="480">
        <f ca="1">INDEX(WP_BIN!$T$47:$CG$47,1,$S62)</f>
        <v>-3.8200427039562598E-2</v>
      </c>
      <c r="BC62" s="480">
        <f ca="1">INDEX(WP_BIN!$T$54:$CG$54,1,$S62)</f>
        <v>-1.0733378432211247</v>
      </c>
      <c r="BE62" s="217"/>
      <c r="BG62" s="20" t="str">
        <f>Sprache!B114</f>
        <v>Heizung + Warmwasser</v>
      </c>
      <c r="BH62" s="21"/>
      <c r="DC62" s="5"/>
      <c r="DD62" s="5"/>
      <c r="DE62" s="5"/>
      <c r="DF62" s="5"/>
      <c r="DG62" s="5"/>
    </row>
    <row r="63" spans="2:111" ht="15" customHeight="1" x14ac:dyDescent="0.25">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3.4162499999999985</v>
      </c>
      <c r="BA63" s="480">
        <f ca="1">INDEX(WP_BIN!$T$86:$CG$86,1,$S63)</f>
        <v>2.9875000000000003</v>
      </c>
      <c r="BB63" s="480">
        <f ca="1">INDEX(WP_BIN!$T$47:$CG$47,1,$S63)</f>
        <v>-2.8733573094225494E-2</v>
      </c>
      <c r="BC63" s="480">
        <f ca="1">INDEX(WP_BIN!$T$54:$CG$54,1,$S63)</f>
        <v>-1.0873945899127779</v>
      </c>
      <c r="BE63" s="217"/>
      <c r="BG63" s="25" t="str">
        <f>Sprache!B141</f>
        <v xml:space="preserve">Heizung + dezentrale Warmwasser-WP </v>
      </c>
      <c r="BH63" s="44"/>
      <c r="DC63" s="5"/>
      <c r="DD63" s="5"/>
      <c r="DE63" s="5"/>
      <c r="DF63" s="5"/>
      <c r="DG63" s="5"/>
    </row>
    <row r="64" spans="2:111" ht="15" customHeight="1" x14ac:dyDescent="0.2">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3.5443750000000001</v>
      </c>
      <c r="BA64" s="480">
        <f ca="1">INDEX(WP_BIN!$T$86:$CG$86,1,$S64)</f>
        <v>3.1125000000000007</v>
      </c>
      <c r="BB64" s="480">
        <f ca="1">INDEX(WP_BIN!$T$47:$CG$47,1,$S64)</f>
        <v>-1.885726401830894E-2</v>
      </c>
      <c r="BC64" s="480">
        <f ca="1">INDEX(WP_BIN!$T$54:$CG$54,1,$S64)</f>
        <v>-1.1014067358536352</v>
      </c>
      <c r="BE64" s="217"/>
      <c r="BG64" s="470" t="s">
        <v>3927</v>
      </c>
      <c r="BH64" s="360" t="b">
        <f>IF(OR(BH58&gt;2),TRUE,FALSE)</f>
        <v>0</v>
      </c>
      <c r="DC64" s="5"/>
      <c r="DD64" s="5"/>
      <c r="DE64" s="5"/>
      <c r="DF64" s="5"/>
      <c r="DG64" s="5"/>
    </row>
    <row r="65" spans="2:111" ht="15" customHeight="1" x14ac:dyDescent="0.2">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3.6724999999999994</v>
      </c>
      <c r="BA65" s="480">
        <f ca="1">INDEX(WP_BIN!$T$86:$CG$86,1,$S65)</f>
        <v>3.2374999999999998</v>
      </c>
      <c r="BB65" s="480">
        <f ca="1">INDEX(WP_BIN!$T$47:$CG$47,1,$S65)</f>
        <v>-8.5566997581278115E-3</v>
      </c>
      <c r="BC65" s="480">
        <f ca="1">INDEX(WP_BIN!$T$54:$CG$54,1,$S65)</f>
        <v>-1.1153726085155415</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3.8006249999999997</v>
      </c>
      <c r="BA66" s="480">
        <f ca="1">INDEX(WP_BIN!$T$86:$CG$86,1,$S66)</f>
        <v>3.3625000000000007</v>
      </c>
      <c r="BB66" s="480">
        <f ca="1">INDEX(WP_BIN!$T$47:$CG$47,1,$S66)</f>
        <v>2.1842396740224521E-3</v>
      </c>
      <c r="BC66" s="480">
        <f ca="1">INDEX(WP_BIN!$T$54:$CG$54,1,$S66)</f>
        <v>-1.1292904506853727</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3.9287499999999995</v>
      </c>
      <c r="BA67" s="480">
        <f ca="1">INDEX(WP_BIN!$T$86:$CG$86,1,$S67)</f>
        <v>3.4875000000000007</v>
      </c>
      <c r="BB67" s="480">
        <f ca="1">INDEX(WP_BIN!$T$47:$CG$47,1,$S67)</f>
        <v>1.3383141553799025E-2</v>
      </c>
      <c r="BC67" s="480">
        <f ca="1">INDEX(WP_BIN!$T$54:$CG$54,1,$S67)</f>
        <v>-1.1431584150365099</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4.0568749999999998</v>
      </c>
      <c r="BA68" s="480">
        <f ca="1">INDEX(WP_BIN!$T$86:$CG$86,1,$S68)</f>
        <v>3.6125000000000003</v>
      </c>
      <c r="BB68" s="480">
        <f ca="1">INDEX(WP_BIN!$T$47:$CG$47,1,$S68)</f>
        <v>2.5059227989802813E-2</v>
      </c>
      <c r="BC68" s="480">
        <f ca="1">INDEX(WP_BIN!$T$54:$CG$54,1,$S68)</f>
        <v>-1.1569745582773161</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4.1850000000000005</v>
      </c>
      <c r="BA69" s="480">
        <f ca="1">INDEX(WP_BIN!$T$86:$CG$86,1,$S69)</f>
        <v>3.7375000000000007</v>
      </c>
      <c r="BB69" s="480">
        <f ca="1">INDEX(WP_BIN!$T$47:$CG$47,1,$S69)</f>
        <v>3.7233546962838884E-2</v>
      </c>
      <c r="BC69" s="480">
        <f ca="1">INDEX(WP_BIN!$T$54:$CG$54,1,$S69)</f>
        <v>-1.1707368348376468</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4.3131249999999985</v>
      </c>
      <c r="BA70" s="480">
        <f ca="1">INDEX(WP_BIN!$T$86:$CG$86,1,$S70)</f>
        <v>3.8624999999999998</v>
      </c>
      <c r="BB70" s="480">
        <f ca="1">INDEX(WP_BIN!$T$47:$CG$47,1,$S70)</f>
        <v>4.9929190795034419E-2</v>
      </c>
      <c r="BC70" s="480">
        <f ca="1">INDEX(WP_BIN!$T$54:$CG$54,1,$S70)</f>
        <v>-1.1844430900502818</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4.4412499999999993</v>
      </c>
      <c r="BA71" s="480">
        <f ca="1">INDEX(WP_BIN!$T$86:$CG$86,1,$S71)</f>
        <v>3.9874999999999998</v>
      </c>
      <c r="BB71" s="480">
        <f ca="1">INDEX(WP_BIN!$T$47:$CG$47,1,$S71)</f>
        <v>0.50034492694820021</v>
      </c>
      <c r="BC71" s="480">
        <f ca="1">INDEX(WP_BIN!$T$54:$CG$54,1,$S71)</f>
        <v>-0.74390583570475399</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4.5693749999999991</v>
      </c>
      <c r="BA72" s="480">
        <f ca="1">INDEX(WP_BIN!$T$86:$CG$86,1,$S72)</f>
        <v>4.1124999999999998</v>
      </c>
      <c r="BB72" s="480">
        <f ca="1">INDEX(WP_BIN!$T$47:$CG$47,1,$S72)</f>
        <v>0.95123263648377465</v>
      </c>
      <c r="BC72" s="480">
        <f ca="1">INDEX(WP_BIN!$T$54:$CG$54,1,$S72)</f>
        <v>-0.30327055189965429</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4.6974999999999998</v>
      </c>
      <c r="BA73" s="480">
        <f ca="1">INDEX(WP_BIN!$T$86:$CG$86,1,$S73)</f>
        <v>4.2374999999999998</v>
      </c>
      <c r="BB73" s="480">
        <f ca="1">INDEX(WP_BIN!$T$47:$CG$47,1,$S73)</f>
        <v>1.4026364246708245</v>
      </c>
      <c r="BC73" s="480">
        <f ca="1">INDEX(WP_BIN!$T$54:$CG$54,1,$S73)</f>
        <v>0.13746684592583266</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4.8256249999999996</v>
      </c>
      <c r="BA74" s="480">
        <f ca="1">INDEX(WP_BIN!$T$86:$CG$86,1,$S74)</f>
        <v>4.3624999999999998</v>
      </c>
      <c r="BB74" s="480">
        <f ca="1">INDEX(WP_BIN!$T$47:$CG$47,1,$S74)</f>
        <v>1.8546051398479237</v>
      </c>
      <c r="BC74" s="480">
        <f ca="1">INDEX(WP_BIN!$T$54:$CG$54,1,$S74)</f>
        <v>0.57831067244862422</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4.9537499999999994</v>
      </c>
      <c r="BA75" s="480">
        <f ca="1">INDEX(WP_BIN!$T$86:$CG$86,1,$S75)</f>
        <v>4.4874999999999998</v>
      </c>
      <c r="BB75" s="480">
        <f ca="1">INDEX(WP_BIN!$T$47:$CG$47,1,$S75)</f>
        <v>2.3071930180742823</v>
      </c>
      <c r="BC75" s="480">
        <f ca="1">INDEX(WP_BIN!$T$54:$CG$54,1,$S75)</f>
        <v>1.0192654888986055</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5.0818749999999984</v>
      </c>
      <c r="BA76" s="480">
        <f ca="1">INDEX(WP_BIN!$T$86:$CG$86,1,$S76)</f>
        <v>4.6124999999999998</v>
      </c>
      <c r="BB76" s="480">
        <f ca="1">INDEX(WP_BIN!$T$47:$CG$47,1,$S76)</f>
        <v>2.7604604358595544</v>
      </c>
      <c r="BC76" s="480">
        <f ca="1">INDEX(WP_BIN!$T$54:$CG$54,1,$S76)</f>
        <v>1.4603361209247845</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5.2100000000000009</v>
      </c>
      <c r="BA77" s="480">
        <f ca="1">INDEX(WP_BIN!$T$86:$CG$86,1,$S77)</f>
        <v>4.7374999999999998</v>
      </c>
      <c r="BB77" s="480">
        <f ca="1">INDEX(WP_BIN!$T$47:$CG$47,1,$S77)</f>
        <v>3.214474792719868</v>
      </c>
      <c r="BC77" s="480">
        <f ca="1">INDEX(WP_BIN!$T$54:$CG$54,1,$S77)</f>
        <v>1.9015276780378754</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33.049344375431374</v>
      </c>
      <c r="AZ78" s="480">
        <f ca="1">INDEX(WP_BIN!$T$79:$CG$79,1,$S78)</f>
        <v>5.3341364734299512</v>
      </c>
      <c r="BA78" s="480">
        <f ca="1">INDEX(WP_BIN!$T$86:$CG$86,1,$S78)</f>
        <v>4.8624999999999998</v>
      </c>
      <c r="BB78" s="480">
        <f ca="1">INDEX(WP_BIN!$T$47:$CG$47,1,$S78)</f>
        <v>3.6507385458306909</v>
      </c>
      <c r="BC78" s="480">
        <f ca="1">INDEX(WP_BIN!$T$54:$CG$54,1,$S78)</f>
        <v>2.3428455747940089</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33.138946399816007</v>
      </c>
      <c r="AZ79" s="480">
        <f ca="1">INDEX(WP_BIN!$T$79:$CG$79,1,$S79)</f>
        <v>5.501118313670073</v>
      </c>
      <c r="BA79" s="480">
        <f ca="1">INDEX(WP_BIN!$T$86:$CG$86,1,$S79)</f>
        <v>5.0038690476190473</v>
      </c>
      <c r="BB79" s="480">
        <f ca="1">INDEX(WP_BIN!$T$47:$CG$47,1,$S79)</f>
        <v>3.8455268171656032</v>
      </c>
      <c r="BC79" s="480">
        <f ca="1">INDEX(WP_BIN!$T$54:$CG$54,1,$S79)</f>
        <v>2.5456071877087174</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33.228548424200639</v>
      </c>
      <c r="AZ80" s="480">
        <f ca="1">INDEX(WP_BIN!$T$79:$CG$79,1,$S80)</f>
        <v>5.6679188164798919</v>
      </c>
      <c r="BA80" s="480">
        <f ca="1">INDEX(WP_BIN!$T$86:$CG$86,1,$S80)</f>
        <v>5.1452380952380956</v>
      </c>
      <c r="BB80" s="480">
        <f ca="1">INDEX(WP_BIN!$T$47:$CG$47,1,$S80)</f>
        <v>4.0402258852796553</v>
      </c>
      <c r="BC80" s="480">
        <f ca="1">INDEX(WP_BIN!$T$54:$CG$54,1,$S80)</f>
        <v>2.7484613804800189</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33.318150448585271</v>
      </c>
      <c r="AZ81" s="480">
        <f ca="1">INDEX(WP_BIN!$T$79:$CG$79,1,$S81)</f>
        <v>5.8345379818594107</v>
      </c>
      <c r="BA81" s="480">
        <f ca="1">INDEX(WP_BIN!$T$86:$CG$86,1,$S81)</f>
        <v>5.2866071428571431</v>
      </c>
      <c r="BB81" s="480">
        <f ca="1">INDEX(WP_BIN!$T$47:$CG$47,1,$S81)</f>
        <v>4.2348294768274961</v>
      </c>
      <c r="BC81" s="480">
        <f ca="1">INDEX(WP_BIN!$T$54:$CG$54,1,$S81)</f>
        <v>2.9514124927886938</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33.407752472969904</v>
      </c>
      <c r="AZ82" s="480">
        <f ca="1">INDEX(WP_BIN!$T$79:$CG$79,1,$S82)</f>
        <v>6.000975809808625</v>
      </c>
      <c r="BA82" s="480">
        <f ca="1">INDEX(WP_BIN!$T$86:$CG$86,1,$S82)</f>
        <v>5.4279761904761905</v>
      </c>
      <c r="BB82" s="480">
        <f ca="1">INDEX(WP_BIN!$T$47:$CG$47,1,$S82)</f>
        <v>4.4293307014561529</v>
      </c>
      <c r="BC82" s="480">
        <f ca="1">INDEX(WP_BIN!$T$54:$CG$54,1,$S82)</f>
        <v>3.1544651398508061</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33.497354497354529</v>
      </c>
      <c r="AZ83" s="480">
        <f ca="1">INDEX(WP_BIN!$T$79:$CG$79,1,$S83)</f>
        <v>6.1672323003275373</v>
      </c>
      <c r="BA83" s="480">
        <f ca="1">INDEX(WP_BIN!$T$86:$CG$86,1,$S83)</f>
        <v>5.569345238095238</v>
      </c>
      <c r="BB83" s="480">
        <f ca="1">INDEX(WP_BIN!$T$47:$CG$47,1,$S83)</f>
        <v>4.6237219726832937</v>
      </c>
      <c r="BC83" s="480">
        <f ca="1">INDEX(WP_BIN!$T$54:$CG$54,1,$S83)</f>
        <v>3.3576242346382967</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33.586956521739161</v>
      </c>
      <c r="AZ84" s="480">
        <f ca="1">INDEX(WP_BIN!$T$79:$CG$79,1,$S84)</f>
        <v>6.3333074534161469</v>
      </c>
      <c r="BA84" s="480">
        <f ca="1">INDEX(WP_BIN!$T$86:$CG$86,1,$S84)</f>
        <v>5.7107142857142854</v>
      </c>
      <c r="BB84" s="480">
        <f ca="1">INDEX(WP_BIN!$T$47:$CG$47,1,$S84)</f>
        <v>4.8179949162796314</v>
      </c>
      <c r="BC84" s="480">
        <f ca="1">INDEX(WP_BIN!$T$54:$CG$54,1,$S84)</f>
        <v>3.5608950122852003</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33.676558546123793</v>
      </c>
      <c r="AZ85" s="480">
        <f ca="1">INDEX(WP_BIN!$T$79:$CG$79,1,$S85)</f>
        <v>6.4992012690744563</v>
      </c>
      <c r="BA85" s="480">
        <f ca="1">INDEX(WP_BIN!$T$86:$CG$86,1,$S85)</f>
        <v>5.8520833333333329</v>
      </c>
      <c r="BB85" s="480">
        <f ca="1">INDEX(WP_BIN!$T$47:$CG$47,1,$S85)</f>
        <v>5.0121402637908146</v>
      </c>
      <c r="BC85" s="480">
        <f ca="1">INDEX(WP_BIN!$T$54:$CG$54,1,$S85)</f>
        <v>3.7642830569344872</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33.766160570508426</v>
      </c>
      <c r="AZ86" s="480">
        <f ca="1">INDEX(WP_BIN!$T$79:$CG$79,1,$S86)</f>
        <v>6.6649137473024629</v>
      </c>
      <c r="BA86" s="480">
        <f ca="1">INDEX(WP_BIN!$T$86:$CG$86,1,$S86)</f>
        <v>5.9934523809523803</v>
      </c>
      <c r="BB86" s="480">
        <f ca="1">INDEX(WP_BIN!$T$47:$CG$47,1,$S86)</f>
        <v>5.2061477283085562</v>
      </c>
      <c r="BC86" s="480">
        <f ca="1">INDEX(WP_BIN!$T$54:$CG$54,1,$S86)</f>
        <v>3.9677943313150927</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33.855762594893058</v>
      </c>
      <c r="AZ87" s="480">
        <f ca="1">INDEX(WP_BIN!$T$79:$CG$79,1,$S87)</f>
        <v>6.8304448881001658</v>
      </c>
      <c r="BA87" s="480">
        <f ca="1">INDEX(WP_BIN!$T$86:$CG$86,1,$S87)</f>
        <v>6.1348214285714278</v>
      </c>
      <c r="BB87" s="480">
        <f ca="1">INDEX(WP_BIN!$T$47:$CG$47,1,$S87)</f>
        <v>5.400005858939906</v>
      </c>
      <c r="BC87" s="480">
        <f ca="1">INDEX(WP_BIN!$T$54:$CG$54,1,$S87)</f>
        <v>4.1714352093786387</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33.958247066942747</v>
      </c>
      <c r="AZ88" s="480">
        <f ca="1">INDEX(WP_BIN!$T$79:$CG$79,1,$S88)</f>
        <v>7.0094667258207632</v>
      </c>
      <c r="BA88" s="480">
        <f ca="1">INDEX(WP_BIN!$T$86:$CG$86,1,$S88)</f>
        <v>6.2728571428571431</v>
      </c>
      <c r="BB88" s="480">
        <f ca="1">INDEX(WP_BIN!$T$47:$CG$47,1,$S88)</f>
        <v>5.722573409103263</v>
      </c>
      <c r="BC88" s="480">
        <f ca="1">INDEX(WP_BIN!$T$54:$CG$54,1,$S88)</f>
        <v>4.3570040185587695</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34.060731538992435</v>
      </c>
      <c r="AZ89" s="480">
        <f ca="1">INDEX(WP_BIN!$T$79:$CG$79,1,$S89)</f>
        <v>7.1881445085280475</v>
      </c>
      <c r="BA89" s="480">
        <f ca="1">INDEX(WP_BIN!$T$86:$CG$86,1,$S89)</f>
        <v>6.4108928571428567</v>
      </c>
      <c r="BB89" s="480">
        <f ca="1">INDEX(WP_BIN!$T$47:$CG$47,1,$S89)</f>
        <v>6.0431462148775452</v>
      </c>
      <c r="BC89" s="480">
        <f ca="1">INDEX(WP_BIN!$T$54:$CG$54,1,$S89)</f>
        <v>4.5432246106392178</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34.163216011042124</v>
      </c>
      <c r="AZ90" s="480">
        <f ca="1">INDEX(WP_BIN!$T$79:$CG$79,1,$S90)</f>
        <v>7.366478236222024</v>
      </c>
      <c r="BA90" s="480">
        <f ca="1">INDEX(WP_BIN!$T$86:$CG$86,1,$S90)</f>
        <v>6.5489285714285712</v>
      </c>
      <c r="BB90" s="480">
        <f ca="1">INDEX(WP_BIN!$T$47:$CG$47,1,$S90)</f>
        <v>6.3616570461129722</v>
      </c>
      <c r="BC90" s="480">
        <f ca="1">INDEX(WP_BIN!$T$54:$CG$54,1,$S90)</f>
        <v>4.7301325374145424</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34.265700483091813</v>
      </c>
      <c r="AZ91" s="480">
        <f ca="1">INDEX(WP_BIN!$T$79:$CG$79,1,$S91)</f>
        <v>7.5444679089026909</v>
      </c>
      <c r="BA91" s="480">
        <f ca="1">INDEX(WP_BIN!$T$86:$CG$86,1,$S91)</f>
        <v>6.6869642857142857</v>
      </c>
      <c r="BB91" s="480">
        <f ca="1">INDEX(WP_BIN!$T$47:$CG$47,1,$S91)</f>
        <v>6.6780303249553548</v>
      </c>
      <c r="BC91" s="480">
        <f ca="1">INDEX(WP_BIN!$T$54:$CG$54,1,$S91)</f>
        <v>4.9177659841455723</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34.368184955141501</v>
      </c>
      <c r="AZ92" s="480">
        <f ca="1">INDEX(WP_BIN!$T$79:$CG$79,1,$S92)</f>
        <v>7.7221135265700473</v>
      </c>
      <c r="BA92" s="480">
        <f ca="1">INDEX(WP_BIN!$T$86:$CG$86,1,$S92)</f>
        <v>6.8250000000000002</v>
      </c>
      <c r="BB92" s="480">
        <f ca="1">INDEX(WP_BIN!$T$47:$CG$47,1,$S92)</f>
        <v>6.9921807570679952</v>
      </c>
      <c r="BC92" s="480">
        <f ca="1">INDEX(WP_BIN!$T$54:$CG$54,1,$S92)</f>
        <v>5.1061660179996116</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34.296756383712925</v>
      </c>
      <c r="AZ93" s="480">
        <f ca="1">INDEX(WP_BIN!$T$79:$CG$79,1,$S93)</f>
        <v>7.7246135265700495</v>
      </c>
      <c r="BA93" s="480">
        <f ca="1">INDEX(WP_BIN!$T$86:$CG$86,1,$S93)</f>
        <v>6.8250000000000002</v>
      </c>
      <c r="BB93" s="480">
        <f ca="1">INDEX(WP_BIN!$T$47:$CG$47,1,$S93)</f>
        <v>7.0048299707618717</v>
      </c>
      <c r="BC93" s="480">
        <f ca="1">INDEX(WP_BIN!$T$54:$CG$54,1,$S93)</f>
        <v>5.1108808142555011</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34.225327812284348</v>
      </c>
      <c r="AZ94" s="480">
        <f ca="1">INDEX(WP_BIN!$T$79:$CG$79,1,$S94)</f>
        <v>7.727113526570049</v>
      </c>
      <c r="BA94" s="480">
        <f ca="1">INDEX(WP_BIN!$T$86:$CG$86,1,$S94)</f>
        <v>6.8250000000000011</v>
      </c>
      <c r="BB94" s="480">
        <f ca="1">INDEX(WP_BIN!$T$47:$CG$47,1,$S94)</f>
        <v>7.0181416110535046</v>
      </c>
      <c r="BC94" s="480">
        <f ca="1">INDEX(WP_BIN!$T$54:$CG$54,1,$S94)</f>
        <v>5.1157805044822124</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34.153899240855779</v>
      </c>
      <c r="AZ95" s="480">
        <f ca="1">INDEX(WP_BIN!$T$79:$CG$79,1,$S95)</f>
        <v>7.7296135265700467</v>
      </c>
      <c r="BA95" s="480">
        <f ca="1">INDEX(WP_BIN!$T$86:$CG$86,1,$S95)</f>
        <v>6.8249999999999993</v>
      </c>
      <c r="BB95" s="480">
        <f ca="1">INDEX(WP_BIN!$T$47:$CG$47,1,$S95)</f>
        <v>7.0322042259731088</v>
      </c>
      <c r="BC95" s="480">
        <f ca="1">INDEX(WP_BIN!$T$54:$CG$54,1,$S95)</f>
        <v>5.1208761823179909</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34.082470669427209</v>
      </c>
      <c r="AZ96" s="480">
        <f ca="1">INDEX(WP_BIN!$T$79:$CG$79,1,$S96)</f>
        <v>7.732113526570048</v>
      </c>
      <c r="BA96" s="480">
        <f ca="1">INDEX(WP_BIN!$T$86:$CG$86,1,$S96)</f>
        <v>6.8250000000000011</v>
      </c>
      <c r="BB96" s="480">
        <f ca="1">INDEX(WP_BIN!$T$47:$CG$47,1,$S96)</f>
        <v>7.0471228042328207</v>
      </c>
      <c r="BC96" s="480">
        <f ca="1">INDEX(WP_BIN!$T$54:$CG$54,1,$S96)</f>
        <v>5.1261798470042104</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34.011042097998633</v>
      </c>
      <c r="AZ97" s="480">
        <f ca="1">INDEX(WP_BIN!$T$79:$CG$79,1,$S97)</f>
        <v>7.7346135265700484</v>
      </c>
      <c r="BA97" s="480">
        <f ca="1">INDEX(WP_BIN!$T$86:$CG$86,1,$S97)</f>
        <v>6.8250000000000002</v>
      </c>
      <c r="BB97" s="480">
        <f ca="1">INDEX(WP_BIN!$T$47:$CG$47,1,$S97)</f>
        <v>7.0630227766311338</v>
      </c>
      <c r="BC97" s="480">
        <f ca="1">INDEX(WP_BIN!$T$54:$CG$54,1,$S97)</f>
        <v>5.1317044977190216</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33.939613526570056</v>
      </c>
      <c r="AZ98" s="480">
        <f ca="1">INDEX(WP_BIN!$T$79:$CG$79,1,$S98)</f>
        <v>7.7371135265700479</v>
      </c>
      <c r="BA98" s="480">
        <f ca="1">INDEX(WP_BIN!$T$86:$CG$86,1,$S98)</f>
        <v>6.8250000000000002</v>
      </c>
      <c r="BB98" s="480">
        <f ca="1">INDEX(WP_BIN!$T$47:$CG$47,1,$S98)</f>
        <v>7.0800552459095405</v>
      </c>
      <c r="BC98" s="480">
        <f ca="1">INDEX(WP_BIN!$T$54:$CG$54,1,$S98)</f>
        <v>5.1374642399536112</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33.868184955141487</v>
      </c>
      <c r="AZ99" s="480">
        <f ca="1">INDEX(WP_BIN!$T$79:$CG$79,1,$S99)</f>
        <v>7.7396135265700483</v>
      </c>
      <c r="BA99" s="480">
        <f ca="1">INDEX(WP_BIN!$T$86:$CG$86,1,$S99)</f>
        <v>6.8250000000000002</v>
      </c>
      <c r="BB99" s="480">
        <f ca="1">INDEX(WP_BIN!$T$47:$CG$47,1,$S99)</f>
        <v>7.0984039087872643</v>
      </c>
      <c r="BC99" s="480">
        <f ca="1">INDEX(WP_BIN!$T$54:$CG$54,1,$S99)</f>
        <v>5.1434744057636186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33.796756383712918</v>
      </c>
      <c r="AZ100" s="480">
        <f ca="1">INDEX(WP_BIN!$T$79:$CG$79,1,$S100)</f>
        <v>7.742113526570046</v>
      </c>
      <c r="BA100" s="480">
        <f ca="1">INDEX(WP_BIN!$T$86:$CG$86,1,$S100)</f>
        <v>6.8250000000000002</v>
      </c>
      <c r="BB100" s="480">
        <f ca="1">INDEX(WP_BIN!$T$47:$CG$47,1,$S100)</f>
        <v>7.1182943453615772</v>
      </c>
      <c r="BC100" s="480">
        <f ca="1">INDEX(WP_BIN!$T$54:$CG$54,1,$S100)</f>
        <v>5.149751690054071</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33.725327812284341</v>
      </c>
      <c r="AZ101" s="480">
        <f ca="1">INDEX(WP_BIN!$T$79:$CG$79,1,$S101)</f>
        <v>7.7446135265700482</v>
      </c>
      <c r="BA101" s="480">
        <f ca="1">INDEX(WP_BIN!$T$86:$CG$86,1,$S101)</f>
        <v>6.8250000000000002</v>
      </c>
      <c r="BB101" s="480">
        <f ca="1">INDEX(WP_BIN!$T$47:$CG$47,1,$S101)</f>
        <v>7.1400066775614039</v>
      </c>
      <c r="BC101" s="480">
        <f ca="1">INDEX(WP_BIN!$T$54:$CG$54,1,$S101)</f>
        <v>5.1563143054486344</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33.653899240855765</v>
      </c>
      <c r="AZ102" s="480">
        <f ca="1">INDEX(WP_BIN!$T$79:$CG$79,1,$S102)</f>
        <v>7.7471135265700495</v>
      </c>
      <c r="BA102" s="480">
        <f ca="1">INDEX(WP_BIN!$T$86:$CG$86,1,$S102)</f>
        <v>6.8250000000000011</v>
      </c>
      <c r="BB102" s="480">
        <f ca="1">INDEX(WP_BIN!$T$47:$CG$47,1,$S102)</f>
        <v>7.1638931138904169</v>
      </c>
      <c r="BC102" s="480">
        <f ca="1">INDEX(WP_BIN!$T$54:$CG$54,1,$S102)</f>
        <v>5.1631821587685254</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33.582470669427195</v>
      </c>
      <c r="AZ103" s="480">
        <f ca="1">INDEX(WP_BIN!$T$79:$CG$79,1,$S103)</f>
        <v>7.749613526570049</v>
      </c>
      <c r="BA103" s="480">
        <f ca="1">INDEX(WP_BIN!$T$86:$CG$86,1,$S103)</f>
        <v>6.8249999999999993</v>
      </c>
      <c r="BB103" s="480">
        <f ca="1">INDEX(WP_BIN!$T$47:$CG$47,1,$S103)</f>
        <v>7.1904027322799777</v>
      </c>
      <c r="BC103" s="480">
        <f ca="1">INDEX(WP_BIN!$T$54:$CG$54,1,$S103)</f>
        <v>5.1703770527226993</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33.511042097998626</v>
      </c>
      <c r="AZ104" s="480">
        <f ca="1">INDEX(WP_BIN!$T$79:$CG$79,1,$S104)</f>
        <v>7.7521135265700485</v>
      </c>
      <c r="BA104" s="480">
        <f ca="1">INDEX(WP_BIN!$T$86:$CG$86,1,$S104)</f>
        <v>6.8250000000000002</v>
      </c>
      <c r="BB104" s="480">
        <f ca="1">INDEX(WP_BIN!$T$47:$CG$47,1,$S104)</f>
        <v>7.2201172420529725</v>
      </c>
      <c r="BC104" s="480">
        <f ca="1">INDEX(WP_BIN!$T$54:$CG$54,1,$S104)</f>
        <v>5.1779229171136611</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33.439613526570049</v>
      </c>
      <c r="AZ105" s="480">
        <f ca="1">INDEX(WP_BIN!$T$79:$CG$79,1,$S105)</f>
        <v>7.754613526570048</v>
      </c>
      <c r="BA105" s="480">
        <f ca="1">INDEX(WP_BIN!$T$86:$CG$86,1,$S105)</f>
        <v>6.8250000000000002</v>
      </c>
      <c r="BB105" s="480">
        <f ca="1">INDEX(WP_BIN!$T$47:$CG$47,1,$S105)</f>
        <v>7.2538038519106918</v>
      </c>
      <c r="BC105" s="480">
        <f ca="1">INDEX(WP_BIN!$T$54:$CG$54,1,$S105)</f>
        <v>5.1858460747241706</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33.439613526570049</v>
      </c>
      <c r="AZ106" s="480">
        <f ca="1">INDEX(WP_BIN!$T$79:$CG$79,1,$S106)</f>
        <v>7.754613526570048</v>
      </c>
      <c r="BA106" s="480">
        <f ca="1">INDEX(WP_BIN!$T$86:$CG$86,1,$S106)</f>
        <v>6.8250000000000002</v>
      </c>
      <c r="BB106" s="480">
        <f ca="1">INDEX(WP_BIN!$T$47:$CG$47,1,$S106)</f>
        <v>7.2538038519106918</v>
      </c>
      <c r="BC106" s="480">
        <f ca="1">INDEX(WP_BIN!$T$54:$CG$54,1,$S106)</f>
        <v>5.1858460747241706</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33.439613526570049</v>
      </c>
      <c r="AZ107" s="480">
        <f ca="1">INDEX(WP_BIN!$T$79:$CG$79,1,$S107)</f>
        <v>7.754613526570048</v>
      </c>
      <c r="BA107" s="480">
        <f ca="1">INDEX(WP_BIN!$T$86:$CG$86,1,$S107)</f>
        <v>6.8250000000000002</v>
      </c>
      <c r="BB107" s="480">
        <f ca="1">INDEX(WP_BIN!$T$47:$CG$47,1,$S107)</f>
        <v>7.2538038519106918</v>
      </c>
      <c r="BC107" s="480">
        <f ca="1">INDEX(WP_BIN!$T$54:$CG$54,1,$S107)</f>
        <v>5.1858460747241706</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33.439613526570049</v>
      </c>
      <c r="AZ108" s="480">
        <f ca="1">INDEX(WP_BIN!$T$79:$CG$79,1,$S108)</f>
        <v>7.754613526570048</v>
      </c>
      <c r="BA108" s="480">
        <f ca="1">INDEX(WP_BIN!$T$86:$CG$86,1,$S108)</f>
        <v>6.8250000000000002</v>
      </c>
      <c r="BB108" s="480">
        <f ca="1">INDEX(WP_BIN!$T$47:$CG$47,1,$S108)</f>
        <v>7.2538038519106918</v>
      </c>
      <c r="BC108" s="480">
        <f ca="1">INDEX(WP_BIN!$T$54:$CG$54,1,$S108)</f>
        <v>5.1858460747241706</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33.439613526570049</v>
      </c>
      <c r="AZ109" s="480">
        <f ca="1">INDEX(WP_BIN!$T$79:$CG$79,1,$S109)</f>
        <v>7.754613526570048</v>
      </c>
      <c r="BA109" s="480">
        <f ca="1">INDEX(WP_BIN!$T$86:$CG$86,1,$S109)</f>
        <v>6.8250000000000002</v>
      </c>
      <c r="BB109" s="480">
        <f ca="1">INDEX(WP_BIN!$T$47:$CG$47,1,$S109)</f>
        <v>7.2538038519106918</v>
      </c>
      <c r="BC109" s="480">
        <f ca="1">INDEX(WP_BIN!$T$54:$CG$54,1,$S109)</f>
        <v>5.1858460747241706</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33.439613526570049</v>
      </c>
      <c r="AZ110" s="480">
        <f ca="1">INDEX(WP_BIN!$T$79:$CG$79,1,$S110)</f>
        <v>7.754613526570048</v>
      </c>
      <c r="BA110" s="480">
        <f ca="1">INDEX(WP_BIN!$T$86:$CG$86,1,$S110)</f>
        <v>6.8250000000000002</v>
      </c>
      <c r="BB110" s="480">
        <f ca="1">INDEX(WP_BIN!$T$47:$CG$47,1,$S110)</f>
        <v>7.2538038519106918</v>
      </c>
      <c r="BC110" s="480">
        <f ca="1">INDEX(WP_BIN!$T$54:$CG$54,1,$S110)</f>
        <v>5.1858460747241706</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33.439613526570049</v>
      </c>
      <c r="AZ111" s="480">
        <f ca="1">INDEX(WP_BIN!$T$79:$CG$79,1,$S111)</f>
        <v>7.754613526570048</v>
      </c>
      <c r="BA111" s="480">
        <f ca="1">INDEX(WP_BIN!$T$86:$CG$86,1,$S111)</f>
        <v>6.8250000000000002</v>
      </c>
      <c r="BB111" s="480">
        <f ca="1">INDEX(WP_BIN!$T$47:$CG$47,1,$S111)</f>
        <v>7.2538038519106918</v>
      </c>
      <c r="BC111" s="480">
        <f ca="1">INDEX(WP_BIN!$T$54:$CG$54,1,$S111)</f>
        <v>5.1858460747241706</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33.439613526570049</v>
      </c>
      <c r="AZ112" s="480">
        <f ca="1">INDEX(WP_BIN!$T$79:$CG$79,1,$S112)</f>
        <v>7.754613526570048</v>
      </c>
      <c r="BA112" s="480">
        <f ca="1">INDEX(WP_BIN!$T$86:$CG$86,1,$S112)</f>
        <v>6.8250000000000002</v>
      </c>
      <c r="BB112" s="480">
        <f ca="1">INDEX(WP_BIN!$T$47:$CG$47,1,$S112)</f>
        <v>7.2538038519106918</v>
      </c>
      <c r="BC112" s="480">
        <f ca="1">INDEX(WP_BIN!$T$54:$CG$54,1,$S112)</f>
        <v>5.1858460747241706</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33.439613526570049</v>
      </c>
      <c r="AZ113" s="480">
        <f ca="1">INDEX(WP_BIN!$T$79:$CG$79,1,$S113)</f>
        <v>7.754613526570048</v>
      </c>
      <c r="BA113" s="480">
        <f ca="1">INDEX(WP_BIN!$T$86:$CG$86,1,$S113)</f>
        <v>6.8250000000000002</v>
      </c>
      <c r="BB113" s="480">
        <f ca="1">INDEX(WP_BIN!$T$47:$CG$47,1,$S113)</f>
        <v>7.2538038519106918</v>
      </c>
      <c r="BC113" s="480">
        <f ca="1">INDEX(WP_BIN!$T$54:$CG$54,1,$S113)</f>
        <v>5.1858460747241706</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33.439613526570049</v>
      </c>
      <c r="AZ114" s="480">
        <f ca="1">INDEX(WP_BIN!$T$79:$CG$79,1,$S114)</f>
        <v>7.754613526570048</v>
      </c>
      <c r="BA114" s="480">
        <f ca="1">INDEX(WP_BIN!$T$86:$CG$86,1,$S114)</f>
        <v>6.8250000000000002</v>
      </c>
      <c r="BB114" s="480">
        <f ca="1">INDEX(WP_BIN!$T$47:$CG$47,1,$S114)</f>
        <v>7.2538038519106918</v>
      </c>
      <c r="BC114" s="480">
        <f ca="1">INDEX(WP_BIN!$T$54:$CG$54,1,$S114)</f>
        <v>5.1858460747241706</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33.439613526570049</v>
      </c>
      <c r="AZ115" s="480">
        <f ca="1">INDEX(WP_BIN!$T$79:$CG$79,1,$S115)</f>
        <v>7.754613526570048</v>
      </c>
      <c r="BA115" s="480">
        <f ca="1">INDEX(WP_BIN!$T$86:$CG$86,1,$S115)</f>
        <v>6.8250000000000002</v>
      </c>
      <c r="BB115" s="480">
        <f ca="1">INDEX(WP_BIN!$T$47:$CG$47,1,$S115)</f>
        <v>7.2538038519106918</v>
      </c>
      <c r="BC115" s="480">
        <f ca="1">INDEX(WP_BIN!$T$54:$CG$54,1,$S115)</f>
        <v>5.1858460747241706</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33.439613526570049</v>
      </c>
      <c r="AZ116" s="480">
        <f ca="1">INDEX(WP_BIN!$T$79:$CG$79,1,$S116)</f>
        <v>7.754613526570048</v>
      </c>
      <c r="BA116" s="480">
        <f ca="1">INDEX(WP_BIN!$T$86:$CG$86,1,$S116)</f>
        <v>6.8250000000000002</v>
      </c>
      <c r="BB116" s="480">
        <f ca="1">INDEX(WP_BIN!$T$47:$CG$47,1,$S116)</f>
        <v>7.2538038519106918</v>
      </c>
      <c r="BC116" s="480">
        <f ca="1">INDEX(WP_BIN!$T$54:$CG$54,1,$S116)</f>
        <v>5.1858460747241706</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33.439613526570049</v>
      </c>
      <c r="AZ117" s="480">
        <f ca="1">INDEX(WP_BIN!$T$79:$CG$79,1,$S117)</f>
        <v>7.754613526570048</v>
      </c>
      <c r="BA117" s="480">
        <f ca="1">INDEX(WP_BIN!$T$86:$CG$86,1,$S117)</f>
        <v>6.8250000000000002</v>
      </c>
      <c r="BB117" s="480">
        <f ca="1">INDEX(WP_BIN!$T$47:$CG$47,1,$S117)</f>
        <v>7.2538038519106918</v>
      </c>
      <c r="BC117" s="480">
        <f ca="1">INDEX(WP_BIN!$T$54:$CG$54,1,$S117)</f>
        <v>5.1858460747241706</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33.439613526570049</v>
      </c>
      <c r="AZ118" s="480">
        <f ca="1">INDEX(WP_BIN!$T$79:$CG$79,1,$S118)</f>
        <v>7.754613526570048</v>
      </c>
      <c r="BA118" s="480">
        <f ca="1">INDEX(WP_BIN!$T$86:$CG$86,1,$S118)</f>
        <v>6.8250000000000002</v>
      </c>
      <c r="BB118" s="480">
        <f ca="1">INDEX(WP_BIN!$T$47:$CG$47,1,$S118)</f>
        <v>7.2538038519106918</v>
      </c>
      <c r="BC118" s="480">
        <f ca="1">INDEX(WP_BIN!$T$54:$CG$54,1,$S118)</f>
        <v>5.1858460747241706</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33.439613526570049</v>
      </c>
      <c r="AZ119" s="480">
        <f ca="1">INDEX(WP_BIN!$T$79:$CG$79,1,$S119)</f>
        <v>7.754613526570048</v>
      </c>
      <c r="BA119" s="480">
        <f ca="1">INDEX(WP_BIN!$T$86:$CG$86,1,$S119)</f>
        <v>6.8250000000000002</v>
      </c>
      <c r="BB119" s="480">
        <f ca="1">INDEX(WP_BIN!$T$47:$CG$47,1,$S119)</f>
        <v>7.2538038519106918</v>
      </c>
      <c r="BC119" s="480">
        <f ca="1">INDEX(WP_BIN!$T$54:$CG$54,1,$S119)</f>
        <v>5.1858460747241706</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33.439613526570049</v>
      </c>
      <c r="AZ120" s="480">
        <f ca="1">INDEX(WP_BIN!$T$79:$CG$79,1,$S120)</f>
        <v>7.754613526570048</v>
      </c>
      <c r="BA120" s="480">
        <f ca="1">INDEX(WP_BIN!$T$86:$CG$86,1,$S120)</f>
        <v>6.8250000000000002</v>
      </c>
      <c r="BB120" s="480">
        <f ca="1">INDEX(WP_BIN!$T$47:$CG$47,1,$S120)</f>
        <v>7.2538038519106918</v>
      </c>
      <c r="BC120" s="480">
        <f ca="1">INDEX(WP_BIN!$T$54:$CG$54,1,$S120)</f>
        <v>5.1858460747241706</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33.439613526570049</v>
      </c>
      <c r="AZ121" s="480">
        <f ca="1">INDEX(WP_BIN!$T$79:$CG$79,1,$S121)</f>
        <v>7.754613526570048</v>
      </c>
      <c r="BA121" s="480">
        <f ca="1">INDEX(WP_BIN!$T$86:$CG$86,1,$S121)</f>
        <v>6.8250000000000002</v>
      </c>
      <c r="BB121" s="480">
        <f ca="1">INDEX(WP_BIN!$T$47:$CG$47,1,$S121)</f>
        <v>7.2538038519106918</v>
      </c>
      <c r="BC121" s="480">
        <f ca="1">INDEX(WP_BIN!$T$54:$CG$54,1,$S121)</f>
        <v>5.1858460747241706</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33.439613526570049</v>
      </c>
      <c r="AZ122" s="480">
        <f ca="1">INDEX(WP_BIN!$T$79:$CG$79,1,$S122)</f>
        <v>7.754613526570048</v>
      </c>
      <c r="BA122" s="480">
        <f ca="1">INDEX(WP_BIN!$T$86:$CG$86,1,$S122)</f>
        <v>6.8250000000000002</v>
      </c>
      <c r="BB122" s="480">
        <f ca="1">INDEX(WP_BIN!$T$47:$CG$47,1,$S122)</f>
        <v>7.2538038519106918</v>
      </c>
      <c r="BC122" s="480">
        <f ca="1">INDEX(WP_BIN!$T$54:$CG$54,1,$S122)</f>
        <v>5.1858460747241706</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33.439613526570049</v>
      </c>
      <c r="AZ123" s="480">
        <f ca="1">INDEX(WP_BIN!$T$79:$CG$79,1,$S123)</f>
        <v>7.754613526570048</v>
      </c>
      <c r="BA123" s="480">
        <f ca="1">INDEX(WP_BIN!$T$86:$CG$86,1,$S123)</f>
        <v>6.8250000000000002</v>
      </c>
      <c r="BB123" s="480">
        <f ca="1">INDEX(WP_BIN!$T$47:$CG$47,1,$S123)</f>
        <v>7.2538038519106918</v>
      </c>
      <c r="BC123" s="480">
        <f ca="1">INDEX(WP_BIN!$T$54:$CG$54,1,$S123)</f>
        <v>5.1858460747241706</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33.439613526570049</v>
      </c>
      <c r="AZ124" s="480">
        <f ca="1">INDEX(WP_BIN!$T$79:$CG$79,1,$S124)</f>
        <v>7.754613526570048</v>
      </c>
      <c r="BA124" s="480">
        <f ca="1">INDEX(WP_BIN!$T$86:$CG$86,1,$S124)</f>
        <v>6.8250000000000002</v>
      </c>
      <c r="BB124" s="480">
        <f ca="1">INDEX(WP_BIN!$T$47:$CG$47,1,$S124)</f>
        <v>7.2538038519106918</v>
      </c>
      <c r="BC124" s="480">
        <f ca="1">INDEX(WP_BIN!$T$54:$CG$54,1,$S124)</f>
        <v>5.1858460747241706</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33.439613526570049</v>
      </c>
      <c r="AZ125" s="480">
        <f ca="1">INDEX(WP_BIN!$T$79:$CG$79,1,$S125)</f>
        <v>7.754613526570048</v>
      </c>
      <c r="BA125" s="480">
        <f ca="1">INDEX(WP_BIN!$T$86:$CG$86,1,$S125)</f>
        <v>6.8250000000000002</v>
      </c>
      <c r="BB125" s="480">
        <f ca="1">INDEX(WP_BIN!$T$47:$CG$47,1,$S125)</f>
        <v>7.2538038519106918</v>
      </c>
      <c r="BC125" s="480">
        <f ca="1">INDEX(WP_BIN!$T$54:$CG$54,1,$S125)</f>
        <v>5.1858460747241706</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1</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WP</v>
      </c>
      <c r="C7" s="1161" t="s">
        <v>2086</v>
      </c>
      <c r="D7" s="1157" t="s">
        <v>3712</v>
      </c>
      <c r="E7" s="1158" t="s">
        <v>1515</v>
      </c>
    </row>
    <row r="8" spans="1:7" ht="24" x14ac:dyDescent="0.2">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
      <c r="A9" s="1159">
        <v>3</v>
      </c>
      <c r="B9" s="1160" t="str">
        <f t="shared" si="0"/>
        <v>Projekt:</v>
      </c>
      <c r="C9" s="1161" t="s">
        <v>3473</v>
      </c>
      <c r="D9" s="1157" t="s">
        <v>3289</v>
      </c>
      <c r="E9" s="1158" t="s">
        <v>2536</v>
      </c>
    </row>
    <row r="10" spans="1:7" ht="13.15" customHeight="1" x14ac:dyDescent="0.2">
      <c r="A10" s="1159">
        <v>4</v>
      </c>
      <c r="B10" s="1160" t="str">
        <f t="shared" si="0"/>
        <v>Gebäudedaten</v>
      </c>
      <c r="C10" s="1161" t="s">
        <v>731</v>
      </c>
      <c r="D10" s="1162" t="s">
        <v>1230</v>
      </c>
      <c r="E10" s="1158" t="s">
        <v>2953</v>
      </c>
    </row>
    <row r="11" spans="1:7" x14ac:dyDescent="0.2">
      <c r="A11" s="1159">
        <v>5</v>
      </c>
      <c r="B11" s="1160" t="str">
        <f t="shared" si="0"/>
        <v>Klimastation</v>
      </c>
      <c r="C11" s="1161" t="s">
        <v>733</v>
      </c>
      <c r="D11" s="1157" t="s">
        <v>1232</v>
      </c>
      <c r="E11" s="1158" t="s">
        <v>1516</v>
      </c>
    </row>
    <row r="12" spans="1:7" ht="24" x14ac:dyDescent="0.2">
      <c r="A12" s="1159">
        <v>6</v>
      </c>
      <c r="B12" s="1160" t="str">
        <f t="shared" si="0"/>
        <v>Energiebezugsfläche EBF</v>
      </c>
      <c r="C12" s="1161" t="s">
        <v>2340</v>
      </c>
      <c r="D12" s="1157" t="s">
        <v>1231</v>
      </c>
      <c r="E12" s="1158" t="s">
        <v>1517</v>
      </c>
    </row>
    <row r="13" spans="1:7" x14ac:dyDescent="0.2">
      <c r="A13" s="1159">
        <v>7</v>
      </c>
      <c r="B13" s="1160" t="str">
        <f t="shared" si="0"/>
        <v>Gebäudekategorie</v>
      </c>
      <c r="C13" s="1161" t="s">
        <v>735</v>
      </c>
      <c r="D13" s="1157" t="s">
        <v>3672</v>
      </c>
      <c r="E13" s="1158" t="s">
        <v>1614</v>
      </c>
    </row>
    <row r="14" spans="1:7" ht="36" x14ac:dyDescent="0.2">
      <c r="A14" s="1159">
        <v>8</v>
      </c>
      <c r="B14" s="1160" t="str">
        <f t="shared" si="0"/>
        <v>Heizwärmebedarf nach SIA 380/1</v>
      </c>
      <c r="C14" s="1161" t="s">
        <v>740</v>
      </c>
      <c r="D14" s="1157" t="s">
        <v>1233</v>
      </c>
      <c r="E14" s="1158" t="s">
        <v>1615</v>
      </c>
    </row>
    <row r="15" spans="1:7" ht="24" x14ac:dyDescent="0.2">
      <c r="A15" s="1159">
        <v>9</v>
      </c>
      <c r="B15" s="1160" t="str">
        <f t="shared" si="0"/>
        <v>Transmissionswärmeverluste nach SIA 380/1</v>
      </c>
      <c r="C15" s="1161" t="s">
        <v>743</v>
      </c>
      <c r="D15" s="1157" t="s">
        <v>1234</v>
      </c>
      <c r="E15" s="1158" t="s">
        <v>3897</v>
      </c>
    </row>
    <row r="16" spans="1:7" ht="36" x14ac:dyDescent="0.2">
      <c r="A16" s="1159">
        <v>10</v>
      </c>
      <c r="B16" s="1160" t="str">
        <f t="shared" si="0"/>
        <v>Lüftungswärmeverluste nach SIA 380/1</v>
      </c>
      <c r="C16" s="1161" t="s">
        <v>749</v>
      </c>
      <c r="D16" s="1157" t="s">
        <v>1235</v>
      </c>
      <c r="E16" s="1158" t="s">
        <v>3898</v>
      </c>
    </row>
    <row r="17" spans="1:6" ht="36" x14ac:dyDescent="0.2">
      <c r="A17" s="1159">
        <v>11</v>
      </c>
      <c r="B17" s="1160" t="str">
        <f t="shared" si="0"/>
        <v>Heizung: Zusätzliche Verteilverluste</v>
      </c>
      <c r="C17" s="1161" t="s">
        <v>3642</v>
      </c>
      <c r="D17" s="1157" t="s">
        <v>1881</v>
      </c>
      <c r="E17" s="1158" t="s">
        <v>1616</v>
      </c>
    </row>
    <row r="18" spans="1:6" ht="24" x14ac:dyDescent="0.2">
      <c r="A18" s="1159">
        <v>12</v>
      </c>
      <c r="B18" s="1160" t="str">
        <f t="shared" si="0"/>
        <v>Sperrzeiten für Wärmepumpe</v>
      </c>
      <c r="C18" s="1161" t="s">
        <v>3646</v>
      </c>
      <c r="D18" s="1157" t="s">
        <v>1469</v>
      </c>
      <c r="E18" s="1158" t="s">
        <v>808</v>
      </c>
    </row>
    <row r="19" spans="1:6" ht="23.45" customHeight="1" x14ac:dyDescent="0.2">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36" x14ac:dyDescent="0.2">
      <c r="A20" s="1159">
        <v>14</v>
      </c>
      <c r="B20" s="1160" t="str">
        <f t="shared" si="0"/>
        <v>Warmwasserbedarf nach SIA 380/1</v>
      </c>
      <c r="C20" s="1161" t="s">
        <v>1396</v>
      </c>
      <c r="D20" s="1157" t="s">
        <v>1879</v>
      </c>
      <c r="E20" s="1158" t="s">
        <v>1617</v>
      </c>
    </row>
    <row r="21" spans="1:6" ht="48" x14ac:dyDescent="0.2">
      <c r="A21" s="1159">
        <v>15</v>
      </c>
      <c r="B21" s="1160" t="str">
        <f t="shared" si="0"/>
        <v>Warmwasser: Zusätzliche Speicher- und Verteilverluste</v>
      </c>
      <c r="C21" s="1161" t="s">
        <v>1400</v>
      </c>
      <c r="D21" s="1157" t="s">
        <v>1880</v>
      </c>
      <c r="E21" s="1158" t="s">
        <v>1618</v>
      </c>
    </row>
    <row r="22" spans="1:6" ht="24" x14ac:dyDescent="0.2">
      <c r="A22" s="1159">
        <v>16</v>
      </c>
      <c r="B22" s="1160" t="str">
        <f t="shared" si="0"/>
        <v>Wärmepumpen-Anlage</v>
      </c>
      <c r="C22" s="1161" t="s">
        <v>1407</v>
      </c>
      <c r="D22" s="1157" t="s">
        <v>1236</v>
      </c>
      <c r="E22" s="1158" t="s">
        <v>3899</v>
      </c>
    </row>
    <row r="23" spans="1:6" ht="24" x14ac:dyDescent="0.2">
      <c r="A23" s="1159">
        <v>17</v>
      </c>
      <c r="B23" s="1160" t="str">
        <f t="shared" si="0"/>
        <v>Name und Typ der Wärmepumpe:</v>
      </c>
      <c r="C23" s="1161" t="s">
        <v>1412</v>
      </c>
      <c r="D23" s="1157" t="s">
        <v>1237</v>
      </c>
      <c r="E23" s="1158" t="s">
        <v>1619</v>
      </c>
    </row>
    <row r="24" spans="1:6" x14ac:dyDescent="0.2">
      <c r="A24" s="1159">
        <v>18</v>
      </c>
      <c r="B24" s="1160" t="str">
        <f t="shared" si="0"/>
        <v>auswählen -&gt;</v>
      </c>
      <c r="C24" s="1161" t="s">
        <v>1238</v>
      </c>
      <c r="D24" s="1157" t="s">
        <v>1239</v>
      </c>
      <c r="E24" s="1158" t="s">
        <v>521</v>
      </c>
    </row>
    <row r="25" spans="1:6" x14ac:dyDescent="0.2">
      <c r="A25" s="1159">
        <v>19</v>
      </c>
      <c r="B25" s="1160" t="str">
        <f t="shared" si="0"/>
        <v xml:space="preserve">   Fehler!</v>
      </c>
      <c r="C25" s="1161" t="s">
        <v>1240</v>
      </c>
      <c r="D25" s="1157" t="s">
        <v>73</v>
      </c>
      <c r="E25" s="1158" t="s">
        <v>1620</v>
      </c>
    </row>
    <row r="26" spans="1:6" x14ac:dyDescent="0.2">
      <c r="A26" s="1159">
        <v>20</v>
      </c>
      <c r="B26" s="1160" t="str">
        <f t="shared" si="0"/>
        <v>Wärmequelle:</v>
      </c>
      <c r="C26" s="1161" t="s">
        <v>3316</v>
      </c>
      <c r="D26" s="1157" t="s">
        <v>1514</v>
      </c>
      <c r="E26" s="1158" t="s">
        <v>753</v>
      </c>
    </row>
    <row r="27" spans="1:6" ht="24" x14ac:dyDescent="0.2">
      <c r="A27" s="1159">
        <v>21</v>
      </c>
      <c r="B27" s="1160" t="str">
        <f t="shared" si="0"/>
        <v>Einsatz (Heizung oder Warmwasser):</v>
      </c>
      <c r="C27" s="1161" t="s">
        <v>3347</v>
      </c>
      <c r="D27" s="1157" t="s">
        <v>1882</v>
      </c>
      <c r="E27" s="1158" t="s">
        <v>3900</v>
      </c>
    </row>
    <row r="28" spans="1:6" ht="24" x14ac:dyDescent="0.2">
      <c r="A28" s="1159">
        <v>22</v>
      </c>
      <c r="B28" s="1160" t="str">
        <f t="shared" si="0"/>
        <v>Betriebsweise der Wärmepumpen-Anlage:</v>
      </c>
      <c r="C28" s="1161" t="s">
        <v>3475</v>
      </c>
      <c r="D28" s="1157" t="s">
        <v>1241</v>
      </c>
      <c r="E28" s="1158" t="s">
        <v>50</v>
      </c>
    </row>
    <row r="29" spans="1:6" ht="24" x14ac:dyDescent="0.2">
      <c r="A29" s="1159">
        <v>23</v>
      </c>
      <c r="B29" s="1160" t="str">
        <f t="shared" si="0"/>
        <v>Heizungsspeicher</v>
      </c>
      <c r="C29" s="1161" t="s">
        <v>1242</v>
      </c>
      <c r="D29" s="1157" t="s">
        <v>1243</v>
      </c>
      <c r="E29" s="1158" t="s">
        <v>1621</v>
      </c>
    </row>
    <row r="30" spans="1:6" ht="24" x14ac:dyDescent="0.2">
      <c r="A30" s="1159">
        <v>24</v>
      </c>
      <c r="B30" s="1160" t="str">
        <f t="shared" si="0"/>
        <v>Steuerung des Elektro-Heizeinsatzes</v>
      </c>
      <c r="C30" s="1161" t="s">
        <v>1244</v>
      </c>
      <c r="D30" s="1157" t="s">
        <v>1883</v>
      </c>
      <c r="E30" s="1158" t="s">
        <v>1622</v>
      </c>
    </row>
    <row r="31" spans="1:6" x14ac:dyDescent="0.2">
      <c r="A31" s="1159">
        <v>25</v>
      </c>
      <c r="B31" s="1160" t="str">
        <f t="shared" si="0"/>
        <v>Solaranlage</v>
      </c>
      <c r="C31" s="1161" t="s">
        <v>119</v>
      </c>
      <c r="D31" s="1157" t="s">
        <v>3277</v>
      </c>
      <c r="E31" s="1158" t="s">
        <v>3901</v>
      </c>
    </row>
    <row r="32" spans="1:6" x14ac:dyDescent="0.2">
      <c r="A32" s="1159">
        <v>26</v>
      </c>
      <c r="B32" s="1160" t="str">
        <f t="shared" si="0"/>
        <v>Resultate</v>
      </c>
      <c r="C32" s="1161" t="s">
        <v>3931</v>
      </c>
      <c r="D32" s="1157" t="s">
        <v>1245</v>
      </c>
      <c r="E32" s="1158" t="s">
        <v>3902</v>
      </c>
    </row>
    <row r="33" spans="1:5" ht="24" x14ac:dyDescent="0.2">
      <c r="A33" s="1159">
        <v>27</v>
      </c>
      <c r="B33" s="1160" t="str">
        <f t="shared" si="0"/>
        <v>Anteil fossiler Zusatzheizung für Heizung</v>
      </c>
      <c r="C33" s="1161" t="s">
        <v>1246</v>
      </c>
      <c r="D33" s="1157" t="s">
        <v>1888</v>
      </c>
      <c r="E33" s="1158" t="s">
        <v>1623</v>
      </c>
    </row>
    <row r="34" spans="1:5" ht="24" x14ac:dyDescent="0.2">
      <c r="A34" s="1159">
        <v>28</v>
      </c>
      <c r="B34" s="1160" t="str">
        <f t="shared" si="0"/>
        <v>Elektro-Direkt-Anteil für die Heizung</v>
      </c>
      <c r="C34" s="1161" t="s">
        <v>704</v>
      </c>
      <c r="D34" s="1157" t="s">
        <v>1886</v>
      </c>
      <c r="E34" s="1158" t="s">
        <v>1624</v>
      </c>
    </row>
    <row r="35" spans="1:5" ht="36" x14ac:dyDescent="0.2">
      <c r="A35" s="1159">
        <v>29</v>
      </c>
      <c r="B35" s="1160" t="str">
        <f t="shared" si="0"/>
        <v>ungedeckter Wärmebedarf Heizung</v>
      </c>
      <c r="C35" s="1161" t="s">
        <v>878</v>
      </c>
      <c r="D35" s="1157" t="s">
        <v>1884</v>
      </c>
      <c r="E35" s="1158" t="s">
        <v>1664</v>
      </c>
    </row>
    <row r="36" spans="1:5" ht="24" x14ac:dyDescent="0.2">
      <c r="A36" s="1159">
        <v>30</v>
      </c>
      <c r="B36" s="1160" t="str">
        <f t="shared" si="0"/>
        <v>Elektro-Direkt-Anteil für das Warmwasser</v>
      </c>
      <c r="C36" s="1161" t="s">
        <v>703</v>
      </c>
      <c r="D36" s="1157" t="s">
        <v>1885</v>
      </c>
      <c r="E36" s="1158" t="s">
        <v>53</v>
      </c>
    </row>
    <row r="37" spans="1:5" ht="24" x14ac:dyDescent="0.2">
      <c r="A37" s="1159">
        <v>31</v>
      </c>
      <c r="B37" s="1160" t="str">
        <f t="shared" si="0"/>
        <v>Anteil fossiler Zusatzheizung für Warmwasser</v>
      </c>
      <c r="C37" s="1161" t="s">
        <v>879</v>
      </c>
      <c r="D37" s="1157" t="s">
        <v>1887</v>
      </c>
      <c r="E37" s="1158" t="s">
        <v>54</v>
      </c>
    </row>
    <row r="38" spans="1:5" ht="36" x14ac:dyDescent="0.2">
      <c r="A38" s="1159">
        <v>32</v>
      </c>
      <c r="B38" s="1160" t="str">
        <f t="shared" si="0"/>
        <v>Verluste im Heizbetrieb (Anfahren, Speicher, etc.)</v>
      </c>
      <c r="C38" s="1161" t="s">
        <v>3934</v>
      </c>
      <c r="D38" s="1157" t="s">
        <v>593</v>
      </c>
      <c r="E38" s="1158" t="s">
        <v>1665</v>
      </c>
    </row>
    <row r="39" spans="1:5" ht="48" x14ac:dyDescent="0.2">
      <c r="A39" s="1159">
        <v>33</v>
      </c>
      <c r="B39" s="1160" t="str">
        <f t="shared" ref="B39:B70" si="1">IF(F39&lt;&gt;"",F39,INDEX($C$7:$F$713,A39,$C$2))</f>
        <v>Verluste im WW-Betrieb (Anfahren, Speicher, etc.)</v>
      </c>
      <c r="C39" s="1161" t="s">
        <v>3936</v>
      </c>
      <c r="D39" s="1157" t="s">
        <v>1889</v>
      </c>
      <c r="E39" s="1158" t="s">
        <v>1666</v>
      </c>
    </row>
    <row r="40" spans="1:5" ht="24" x14ac:dyDescent="0.2">
      <c r="A40" s="1159">
        <v>34</v>
      </c>
      <c r="B40" s="1160" t="str">
        <f t="shared" si="1"/>
        <v>Laufzeit der Wärmepumpe</v>
      </c>
      <c r="C40" s="1161" t="s">
        <v>3939</v>
      </c>
      <c r="D40" s="1157" t="s">
        <v>594</v>
      </c>
      <c r="E40" s="1158" t="s">
        <v>1699</v>
      </c>
    </row>
    <row r="41" spans="1:5" ht="23.45" customHeight="1" x14ac:dyDescent="0.2">
      <c r="A41" s="1159">
        <v>35</v>
      </c>
      <c r="B41" s="1160" t="str">
        <f t="shared" si="1"/>
        <v>Anteil und JAZ der Wärmepumpe für die Heizung</v>
      </c>
      <c r="C41" s="1161" t="s">
        <v>3943</v>
      </c>
      <c r="D41" s="1157" t="s">
        <v>595</v>
      </c>
      <c r="E41" s="1158" t="s">
        <v>760</v>
      </c>
    </row>
    <row r="42" spans="1:5" ht="36" x14ac:dyDescent="0.2">
      <c r="A42" s="1159">
        <v>36</v>
      </c>
      <c r="B42" s="1160" t="str">
        <f t="shared" si="1"/>
        <v>Anteil und JAZ der Wärmepumpe für Warmwasser</v>
      </c>
      <c r="C42" s="1161" t="s">
        <v>3947</v>
      </c>
      <c r="D42" s="1157" t="s">
        <v>1890</v>
      </c>
      <c r="E42" s="1158" t="s">
        <v>761</v>
      </c>
    </row>
    <row r="43" spans="1:5" ht="24" x14ac:dyDescent="0.2">
      <c r="A43" s="1159">
        <v>37</v>
      </c>
      <c r="B43" s="1160" t="str">
        <f t="shared" si="1"/>
        <v>Gewichtungsfaktor Heizung wh:</v>
      </c>
      <c r="C43" s="1161" t="s">
        <v>596</v>
      </c>
      <c r="D43" s="1157" t="s">
        <v>2702</v>
      </c>
      <c r="E43" s="1158" t="s">
        <v>762</v>
      </c>
    </row>
    <row r="44" spans="1:5" ht="24" x14ac:dyDescent="0.2">
      <c r="A44" s="1159">
        <v>38</v>
      </c>
      <c r="B44" s="1160" t="str">
        <f t="shared" si="1"/>
        <v>Gewichtungsfaktor Warmwasser www:</v>
      </c>
      <c r="C44" s="1161" t="s">
        <v>597</v>
      </c>
      <c r="D44" s="1157" t="s">
        <v>1891</v>
      </c>
      <c r="E44" s="1158" t="s">
        <v>763</v>
      </c>
    </row>
    <row r="45" spans="1:5" ht="24" x14ac:dyDescent="0.2">
      <c r="A45" s="1159">
        <v>39</v>
      </c>
      <c r="B45" s="1160" t="str">
        <f t="shared" si="1"/>
        <v>Jahresarbeitszahl Heizung + Warmwasser JAZh+ww:</v>
      </c>
      <c r="C45" s="1161" t="s">
        <v>598</v>
      </c>
      <c r="D45" s="1157" t="s">
        <v>3403</v>
      </c>
      <c r="E45" s="1158" t="s">
        <v>764</v>
      </c>
    </row>
    <row r="46" spans="1:5" ht="36" x14ac:dyDescent="0.2">
      <c r="A46" s="1159">
        <v>40</v>
      </c>
      <c r="B46" s="1160" t="str">
        <f t="shared" si="1"/>
        <v>Temperaturerhöhung in der Wärmepumpe bei Normbedingungen</v>
      </c>
      <c r="C46" s="1161" t="s">
        <v>599</v>
      </c>
      <c r="D46" s="1157" t="s">
        <v>1892</v>
      </c>
      <c r="E46" s="1158" t="s">
        <v>3903</v>
      </c>
    </row>
    <row r="47" spans="1:5" ht="24" x14ac:dyDescent="0.2">
      <c r="A47" s="1159">
        <v>41</v>
      </c>
      <c r="B47" s="1160" t="str">
        <f t="shared" si="1"/>
        <v>Vorlauftemperatur der Heizung:</v>
      </c>
      <c r="C47" s="1161" t="s">
        <v>600</v>
      </c>
      <c r="D47" s="1157" t="s">
        <v>601</v>
      </c>
      <c r="E47" s="1158" t="s">
        <v>765</v>
      </c>
    </row>
    <row r="48" spans="1:5" ht="24" x14ac:dyDescent="0.2">
      <c r="A48" s="1159">
        <v>42</v>
      </c>
      <c r="B48" s="1160" t="str">
        <f t="shared" si="1"/>
        <v>Rücklauftemperatur der Heizung:</v>
      </c>
      <c r="C48" s="1161" t="s">
        <v>1596</v>
      </c>
      <c r="D48" s="1157" t="s">
        <v>1597</v>
      </c>
      <c r="E48" s="1158" t="s">
        <v>766</v>
      </c>
    </row>
    <row r="49" spans="1:5" ht="36" x14ac:dyDescent="0.2">
      <c r="A49" s="1159">
        <v>43</v>
      </c>
      <c r="B49" s="1160" t="str">
        <f t="shared" si="1"/>
        <v>Differenz Speichertemperatur - Vorlauftemperatur Heizung</v>
      </c>
      <c r="C49" s="1161" t="s">
        <v>1875</v>
      </c>
      <c r="D49" s="1157" t="s">
        <v>1893</v>
      </c>
      <c r="E49" s="1158" t="s">
        <v>767</v>
      </c>
    </row>
    <row r="50" spans="1:5" ht="48" x14ac:dyDescent="0.2">
      <c r="A50" s="1159">
        <v>44</v>
      </c>
      <c r="B50" s="1160" t="str">
        <f t="shared" si="1"/>
        <v>Umschalt-Temperatur für bivalent-alternativen Betrieb</v>
      </c>
      <c r="C50" s="1161" t="s">
        <v>1876</v>
      </c>
      <c r="D50" s="1157" t="s">
        <v>3164</v>
      </c>
      <c r="E50" s="1158" t="s">
        <v>1460</v>
      </c>
    </row>
    <row r="51" spans="1:5" ht="24" x14ac:dyDescent="0.2">
      <c r="A51" s="1159">
        <v>45</v>
      </c>
      <c r="B51" s="1160" t="str">
        <f t="shared" si="1"/>
        <v>elektrische Zusatzheizung Warmwasser:</v>
      </c>
      <c r="C51" s="1161" t="s">
        <v>2107</v>
      </c>
      <c r="D51" s="1157" t="s">
        <v>2106</v>
      </c>
      <c r="E51" s="1158" t="s">
        <v>768</v>
      </c>
    </row>
    <row r="52" spans="1:5" ht="36" x14ac:dyDescent="0.2">
      <c r="A52" s="1159">
        <v>46</v>
      </c>
      <c r="B52" s="1160" t="str">
        <f t="shared" si="1"/>
        <v>garantierte Warmwassertemperatur ohne Elektroheizstab:</v>
      </c>
      <c r="C52" s="1161" t="s">
        <v>2108</v>
      </c>
      <c r="D52" s="1157" t="s">
        <v>3624</v>
      </c>
      <c r="E52" s="1158" t="s">
        <v>769</v>
      </c>
    </row>
    <row r="53" spans="1:5" ht="24" x14ac:dyDescent="0.2">
      <c r="A53" s="1159">
        <v>47</v>
      </c>
      <c r="B53" s="1160" t="str">
        <f t="shared" si="1"/>
        <v>Warmwassertemperatur mit Elektro - Nachwärmer  Qww :</v>
      </c>
      <c r="C53" s="1161" t="s">
        <v>2109</v>
      </c>
      <c r="D53" s="1157" t="s">
        <v>2703</v>
      </c>
      <c r="E53" s="1158" t="s">
        <v>1391</v>
      </c>
    </row>
    <row r="54" spans="1:5" ht="24" x14ac:dyDescent="0.2">
      <c r="A54" s="1159">
        <v>48</v>
      </c>
      <c r="B54" s="1160" t="str">
        <f t="shared" si="1"/>
        <v>WW-Speicher-Inhalt</v>
      </c>
      <c r="C54" s="1161" t="s">
        <v>2110</v>
      </c>
      <c r="D54" s="1157" t="s">
        <v>1894</v>
      </c>
      <c r="E54" s="1158" t="s">
        <v>1392</v>
      </c>
    </row>
    <row r="55" spans="1:5" x14ac:dyDescent="0.2">
      <c r="A55" s="1159">
        <v>49</v>
      </c>
      <c r="B55" s="1160" t="str">
        <f t="shared" si="1"/>
        <v>Absorberfläche</v>
      </c>
      <c r="C55" s="1161" t="s">
        <v>928</v>
      </c>
      <c r="D55" s="1157" t="s">
        <v>1895</v>
      </c>
      <c r="E55" s="1158" t="s">
        <v>1461</v>
      </c>
    </row>
    <row r="56" spans="1:5" ht="24" x14ac:dyDescent="0.2">
      <c r="A56" s="1159">
        <v>50</v>
      </c>
      <c r="B56" s="1160" t="str">
        <f t="shared" si="1"/>
        <v>Kollektorausrichtung</v>
      </c>
      <c r="C56" s="1161" t="s">
        <v>1211</v>
      </c>
      <c r="D56" s="1157" t="s">
        <v>2549</v>
      </c>
      <c r="E56" s="1158" t="s">
        <v>1462</v>
      </c>
    </row>
    <row r="57" spans="1:5" ht="24" x14ac:dyDescent="0.2">
      <c r="A57" s="1159">
        <v>51</v>
      </c>
      <c r="B57" s="1160" t="str">
        <f t="shared" si="1"/>
        <v>Nettoertrag pro m2 Absorberfläche</v>
      </c>
      <c r="C57" s="1161" t="s">
        <v>931</v>
      </c>
      <c r="D57" s="1157" t="s">
        <v>3673</v>
      </c>
      <c r="E57" s="1158" t="s">
        <v>1463</v>
      </c>
    </row>
    <row r="58" spans="1:5" ht="24" x14ac:dyDescent="0.2">
      <c r="A58" s="1159">
        <v>52</v>
      </c>
      <c r="B58" s="1160" t="str">
        <f t="shared" si="1"/>
        <v>Höhe über Meer des Standortes</v>
      </c>
      <c r="C58" s="1161" t="s">
        <v>932</v>
      </c>
      <c r="D58" s="1157" t="s">
        <v>2436</v>
      </c>
      <c r="E58" s="1158" t="s">
        <v>1393</v>
      </c>
    </row>
    <row r="59" spans="1:5" ht="24" x14ac:dyDescent="0.2">
      <c r="A59" s="1159">
        <v>53</v>
      </c>
      <c r="B59" s="1160" t="str">
        <f t="shared" si="1"/>
        <v>Solarer Deckungsgrad Warmwasser</v>
      </c>
      <c r="C59" s="1161" t="s">
        <v>120</v>
      </c>
      <c r="D59" s="1157" t="s">
        <v>1896</v>
      </c>
      <c r="E59" s="1158" t="s">
        <v>1394</v>
      </c>
    </row>
    <row r="60" spans="1:5" ht="24" x14ac:dyDescent="0.2">
      <c r="A60" s="1159">
        <v>54</v>
      </c>
      <c r="B60" s="1160" t="str">
        <f t="shared" si="1"/>
        <v>Solarer Deckungsgrad Heizung</v>
      </c>
      <c r="C60" s="1161" t="s">
        <v>3669</v>
      </c>
      <c r="D60" s="1157" t="s">
        <v>1897</v>
      </c>
      <c r="E60" s="1158" t="s">
        <v>1686</v>
      </c>
    </row>
    <row r="61" spans="1:5" x14ac:dyDescent="0.2">
      <c r="A61" s="1159">
        <v>55</v>
      </c>
      <c r="B61" s="1160" t="str">
        <f t="shared" si="1"/>
        <v>Luft-Wasser - Wärmepumpe</v>
      </c>
      <c r="C61" s="1161" t="s">
        <v>1592</v>
      </c>
      <c r="D61" s="1157" t="s">
        <v>1877</v>
      </c>
      <c r="E61" s="1158" t="s">
        <v>1687</v>
      </c>
    </row>
    <row r="62" spans="1:5" ht="24" x14ac:dyDescent="0.2">
      <c r="A62" s="1159">
        <v>56</v>
      </c>
      <c r="B62" s="1160" t="str">
        <f t="shared" si="1"/>
        <v>Erdsonden-Wärmepumpe</v>
      </c>
      <c r="C62" s="1161" t="s">
        <v>720</v>
      </c>
      <c r="D62" s="1157" t="s">
        <v>1878</v>
      </c>
      <c r="E62" s="1158" t="s">
        <v>1062</v>
      </c>
    </row>
    <row r="63" spans="1:5" ht="29.45" customHeight="1" x14ac:dyDescent="0.2">
      <c r="A63" s="1159">
        <v>57</v>
      </c>
      <c r="B63" s="1160" t="str">
        <f t="shared" si="1"/>
        <v>Wasser-Wasser-Wärmepumpe</v>
      </c>
      <c r="C63" s="1161" t="s">
        <v>726</v>
      </c>
      <c r="D63" s="1157" t="s">
        <v>2713</v>
      </c>
      <c r="E63" s="1158" t="s">
        <v>1688</v>
      </c>
    </row>
    <row r="64" spans="1:5" x14ac:dyDescent="0.2">
      <c r="A64" s="1159">
        <v>58</v>
      </c>
      <c r="B64" s="1160" t="str">
        <f t="shared" si="1"/>
        <v>Erdkollektor-Wärmepumpe</v>
      </c>
      <c r="C64" s="1161" t="s">
        <v>1222</v>
      </c>
      <c r="D64" s="1157" t="s">
        <v>1191</v>
      </c>
      <c r="E64" s="1158" t="s">
        <v>1689</v>
      </c>
    </row>
    <row r="65" spans="1:5" ht="36" x14ac:dyDescent="0.2">
      <c r="A65" s="1159">
        <v>59</v>
      </c>
      <c r="B65" s="1160" t="str">
        <f t="shared" si="1"/>
        <v>COP bei Normtemperatur 7 °C / 50°C (A7 / W50):</v>
      </c>
      <c r="C65" s="1161" t="s">
        <v>2714</v>
      </c>
      <c r="D65" s="1157" t="s">
        <v>1192</v>
      </c>
      <c r="E65" s="1158" t="s">
        <v>1690</v>
      </c>
    </row>
    <row r="66" spans="1:5" ht="36" x14ac:dyDescent="0.2">
      <c r="A66" s="1159">
        <v>60</v>
      </c>
      <c r="B66" s="1160" t="str">
        <f t="shared" si="1"/>
        <v>COP bei Normtemperatur 7 °C / 50°C (A7 / W50):</v>
      </c>
      <c r="C66" s="1161" t="s">
        <v>2714</v>
      </c>
      <c r="D66" s="1157" t="s">
        <v>1192</v>
      </c>
      <c r="E66" s="1158" t="s">
        <v>1690</v>
      </c>
    </row>
    <row r="67" spans="1:5" ht="36" x14ac:dyDescent="0.2">
      <c r="A67" s="1159">
        <v>61</v>
      </c>
      <c r="B67" s="1160" t="str">
        <f t="shared" si="1"/>
        <v>Elektrische Leistungsaufnahme Sondenpumpe:</v>
      </c>
      <c r="C67" s="1161" t="s">
        <v>723</v>
      </c>
      <c r="D67" s="1157" t="s">
        <v>1898</v>
      </c>
      <c r="E67" s="1158" t="s">
        <v>1691</v>
      </c>
    </row>
    <row r="68" spans="1:5" ht="24" x14ac:dyDescent="0.2">
      <c r="A68" s="1159">
        <v>62</v>
      </c>
      <c r="B68" s="1160" t="str">
        <f t="shared" si="1"/>
        <v>COP bei Normtemperatur  (W10 / W50):</v>
      </c>
      <c r="C68" s="1161" t="s">
        <v>2715</v>
      </c>
      <c r="D68" s="1157" t="s">
        <v>1193</v>
      </c>
      <c r="E68" s="1158" t="s">
        <v>1692</v>
      </c>
    </row>
    <row r="69" spans="1:5" ht="24" x14ac:dyDescent="0.2">
      <c r="A69" s="1159">
        <v>63</v>
      </c>
      <c r="B69" s="1160" t="str">
        <f t="shared" si="1"/>
        <v>Quellentemperatur (Verdampfer-Eintritt):</v>
      </c>
      <c r="C69" s="1161" t="s">
        <v>3341</v>
      </c>
      <c r="D69" s="1157" t="s">
        <v>3342</v>
      </c>
      <c r="E69" s="1158" t="s">
        <v>3343</v>
      </c>
    </row>
    <row r="70" spans="1:5" ht="37.15" customHeight="1" x14ac:dyDescent="0.2">
      <c r="A70" s="1159">
        <v>64</v>
      </c>
      <c r="B70" s="1160" t="str">
        <f t="shared" si="1"/>
        <v>Elektrische Leistungsaufnahme Solepumpe:</v>
      </c>
      <c r="C70" s="1161" t="s">
        <v>1219</v>
      </c>
      <c r="D70" s="1157" t="s">
        <v>685</v>
      </c>
      <c r="E70" s="1158" t="s">
        <v>1693</v>
      </c>
    </row>
    <row r="71" spans="1:5" ht="36" x14ac:dyDescent="0.2">
      <c r="A71" s="1159">
        <v>65</v>
      </c>
      <c r="B71" s="1160" t="str">
        <f t="shared" ref="B71:B84" si="2">IF(F71&lt;&gt;"",F71,INDEX($C$7:$F$713,A71,$C$2))</f>
        <v>COP bei Normtemperatur -7 °C / 35°C (A-7 / W35):</v>
      </c>
      <c r="C71" s="1161" t="s">
        <v>2111</v>
      </c>
      <c r="D71" s="1157" t="s">
        <v>2229</v>
      </c>
      <c r="E71" s="1158" t="s">
        <v>1694</v>
      </c>
    </row>
    <row r="72" spans="1:5" x14ac:dyDescent="0.2">
      <c r="A72" s="1159">
        <v>66</v>
      </c>
      <c r="B72" s="1160" t="str">
        <f t="shared" si="2"/>
        <v>Anzahl:</v>
      </c>
      <c r="C72" s="1161" t="s">
        <v>1502</v>
      </c>
      <c r="D72" s="1157" t="s">
        <v>1503</v>
      </c>
      <c r="E72" s="1158" t="s">
        <v>1504</v>
      </c>
    </row>
    <row r="73" spans="1:5" ht="24" x14ac:dyDescent="0.2">
      <c r="A73" s="1159">
        <v>67</v>
      </c>
      <c r="B73" s="1160" t="str">
        <f t="shared" si="2"/>
        <v>COP bei Normtemperatur (W10 / W35):</v>
      </c>
      <c r="C73" s="1161" t="s">
        <v>2112</v>
      </c>
      <c r="D73" s="1157" t="s">
        <v>2230</v>
      </c>
      <c r="E73" s="1158" t="s">
        <v>1695</v>
      </c>
    </row>
    <row r="74" spans="1:5" x14ac:dyDescent="0.2">
      <c r="A74" s="1159">
        <v>68</v>
      </c>
      <c r="B74" s="1160" t="str">
        <f t="shared" si="2"/>
        <v>Kollektorfläche</v>
      </c>
      <c r="C74" s="1161" t="s">
        <v>1223</v>
      </c>
      <c r="D74" s="1157" t="s">
        <v>1335</v>
      </c>
      <c r="E74" s="1158" t="s">
        <v>1063</v>
      </c>
    </row>
    <row r="75" spans="1:5" x14ac:dyDescent="0.2">
      <c r="A75" s="1159">
        <v>69</v>
      </c>
      <c r="B75" s="1160" t="str">
        <f t="shared" si="2"/>
        <v>ausfüllen -&gt;</v>
      </c>
      <c r="C75" s="1161" t="s">
        <v>1492</v>
      </c>
      <c r="D75" s="1157" t="s">
        <v>1239</v>
      </c>
      <c r="E75" s="1158" t="s">
        <v>521</v>
      </c>
    </row>
    <row r="76" spans="1:5" ht="36" x14ac:dyDescent="0.2">
      <c r="A76" s="1159">
        <v>70</v>
      </c>
      <c r="B76" s="1160" t="str">
        <f t="shared" si="2"/>
        <v>Heizleistung bei Normtemperatur -7 °C  (A-7 / W35):</v>
      </c>
      <c r="C76" s="1161" t="s">
        <v>288</v>
      </c>
      <c r="D76" s="1157" t="s">
        <v>1336</v>
      </c>
      <c r="E76" s="1158" t="s">
        <v>522</v>
      </c>
    </row>
    <row r="77" spans="1:5" x14ac:dyDescent="0.2">
      <c r="A77" s="1159">
        <v>71</v>
      </c>
      <c r="B77" s="1160" t="str">
        <f t="shared" si="2"/>
        <v>Länge:</v>
      </c>
      <c r="C77" s="1161" t="s">
        <v>2543</v>
      </c>
      <c r="D77" s="1157" t="s">
        <v>1505</v>
      </c>
      <c r="E77" s="1158" t="s">
        <v>1506</v>
      </c>
    </row>
    <row r="78" spans="1:5" ht="24" x14ac:dyDescent="0.2">
      <c r="A78" s="1159">
        <v>72</v>
      </c>
      <c r="B78" s="1160" t="str">
        <f t="shared" si="2"/>
        <v>Heizleistung bei (W10 / W35):</v>
      </c>
      <c r="C78" s="1161" t="s">
        <v>289</v>
      </c>
      <c r="D78" s="1157" t="s">
        <v>2550</v>
      </c>
      <c r="E78" s="1158" t="s">
        <v>523</v>
      </c>
    </row>
    <row r="79" spans="1:5" x14ac:dyDescent="0.2">
      <c r="A79" s="1159">
        <v>73</v>
      </c>
      <c r="B79" s="1160" t="str">
        <f t="shared" si="2"/>
        <v>Erdwärmesonden:</v>
      </c>
      <c r="C79" s="1161" t="s">
        <v>1500</v>
      </c>
      <c r="D79" s="1157" t="s">
        <v>1499</v>
      </c>
      <c r="E79" s="1158" t="s">
        <v>1501</v>
      </c>
    </row>
    <row r="80" spans="1:5" ht="24" x14ac:dyDescent="0.2">
      <c r="A80" s="1159">
        <v>74</v>
      </c>
      <c r="B80" s="1160" t="str">
        <f t="shared" si="2"/>
        <v>Spezifische Entzugsleistung</v>
      </c>
      <c r="C80" s="1161" t="s">
        <v>1220</v>
      </c>
      <c r="D80" s="1157" t="s">
        <v>3401</v>
      </c>
      <c r="E80" s="1158" t="s">
        <v>1575</v>
      </c>
    </row>
    <row r="81" spans="1:5" ht="36" x14ac:dyDescent="0.2">
      <c r="A81" s="1159">
        <v>75</v>
      </c>
      <c r="B81" s="1160" t="str">
        <f t="shared" si="2"/>
        <v>COP bei Normtemperatur +2 °C  (A2 / W35):</v>
      </c>
      <c r="C81" s="1161" t="s">
        <v>290</v>
      </c>
      <c r="D81" s="1157" t="s">
        <v>1337</v>
      </c>
      <c r="E81" s="1158" t="s">
        <v>519</v>
      </c>
    </row>
    <row r="82" spans="1:5" ht="53.45" customHeight="1" x14ac:dyDescent="0.2">
      <c r="A82" s="1159">
        <v>76</v>
      </c>
      <c r="B82" s="1160" t="str">
        <f t="shared" si="2"/>
        <v>Auslegungs-Sondentemperatur (optional, aus externer Berechnung in Beilage)</v>
      </c>
      <c r="C82" s="1161" t="s">
        <v>2343</v>
      </c>
      <c r="D82" s="1157" t="s">
        <v>3399</v>
      </c>
      <c r="E82" s="1158" t="s">
        <v>592</v>
      </c>
    </row>
    <row r="83" spans="1:5" ht="33" customHeight="1" x14ac:dyDescent="0.2">
      <c r="A83" s="1159">
        <v>77</v>
      </c>
      <c r="B83" s="1160" t="str">
        <f t="shared" si="2"/>
        <v xml:space="preserve">Quellentemperatur (falls nicht 10°C) </v>
      </c>
      <c r="C83" s="1161" t="s">
        <v>727</v>
      </c>
      <c r="D83" s="1157" t="s">
        <v>291</v>
      </c>
      <c r="E83" s="1158" t="s">
        <v>520</v>
      </c>
    </row>
    <row r="84" spans="1:5" ht="48" x14ac:dyDescent="0.2">
      <c r="A84" s="1159">
        <v>78</v>
      </c>
      <c r="B84" s="1160" t="str">
        <f t="shared" si="2"/>
        <v>Auslegungs-Sondentemperatur (optional, aus externer Berechnung in Beilage)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Heizleistung bei Normtemperatur +2 °C  (A2 / W35):</v>
      </c>
      <c r="C86" s="1161" t="s">
        <v>292</v>
      </c>
      <c r="D86" s="1157" t="s">
        <v>1338</v>
      </c>
      <c r="E86" s="1158" t="s">
        <v>524</v>
      </c>
    </row>
    <row r="87" spans="1:5" ht="24" x14ac:dyDescent="0.2">
      <c r="A87" s="1159">
        <v>81</v>
      </c>
      <c r="B87" s="1160" t="str">
        <f t="shared" si="3"/>
        <v>COP bei Normtemperatur (B0 / W50):</v>
      </c>
      <c r="C87" s="1161" t="s">
        <v>293</v>
      </c>
      <c r="D87" s="1157" t="s">
        <v>1339</v>
      </c>
      <c r="E87" s="1158" t="s">
        <v>2927</v>
      </c>
    </row>
    <row r="88" spans="1:5" ht="39.6" customHeight="1" x14ac:dyDescent="0.2">
      <c r="A88" s="1159">
        <v>82</v>
      </c>
      <c r="B88" s="1160" t="str">
        <f t="shared" si="3"/>
        <v>Elektrische Leistungsaufnahme Förderpumpe:</v>
      </c>
      <c r="C88" s="1161" t="s">
        <v>729</v>
      </c>
      <c r="D88" s="1157" t="s">
        <v>686</v>
      </c>
      <c r="E88" s="1158" t="s">
        <v>785</v>
      </c>
    </row>
    <row r="89" spans="1:5" ht="24" x14ac:dyDescent="0.2">
      <c r="A89" s="1159">
        <v>83</v>
      </c>
      <c r="B89" s="1160" t="str">
        <f t="shared" si="3"/>
        <v>COP bei Normtemperatur (B0 / W50):</v>
      </c>
      <c r="C89" s="1161" t="s">
        <v>293</v>
      </c>
      <c r="D89" s="1157" t="s">
        <v>1339</v>
      </c>
      <c r="E89" s="1158" t="s">
        <v>2927</v>
      </c>
    </row>
    <row r="90" spans="1:5" ht="36" x14ac:dyDescent="0.2">
      <c r="A90" s="1159">
        <v>84</v>
      </c>
      <c r="B90" s="1160" t="str">
        <f t="shared" si="3"/>
        <v>COP bei Normtemperatur +7 °C  (A7 / W35):</v>
      </c>
      <c r="C90" s="1161" t="s">
        <v>295</v>
      </c>
      <c r="D90" s="1157" t="s">
        <v>1340</v>
      </c>
      <c r="E90" s="1158" t="s">
        <v>2928</v>
      </c>
    </row>
    <row r="91" spans="1:5" ht="24" x14ac:dyDescent="0.2">
      <c r="A91" s="1159">
        <v>85</v>
      </c>
      <c r="B91" s="1160" t="str">
        <f t="shared" si="3"/>
        <v>Leistungszahl COP (B0 / W35):</v>
      </c>
      <c r="C91" s="1161" t="s">
        <v>296</v>
      </c>
      <c r="D91" s="1157" t="s">
        <v>294</v>
      </c>
      <c r="E91" s="1158" t="s">
        <v>2929</v>
      </c>
    </row>
    <row r="92" spans="1:5" ht="36" x14ac:dyDescent="0.2">
      <c r="A92" s="1159">
        <v>86</v>
      </c>
      <c r="B92" s="1160" t="str">
        <f t="shared" si="3"/>
        <v>Typ der Förderpumpe (Angabe nötig, wenn Leistung &lt; Vorschlagswert)</v>
      </c>
      <c r="C92" s="1161" t="s">
        <v>730</v>
      </c>
      <c r="D92" s="1157" t="s">
        <v>1900</v>
      </c>
      <c r="E92" s="1158" t="s">
        <v>2930</v>
      </c>
    </row>
    <row r="93" spans="1:5" ht="24" x14ac:dyDescent="0.2">
      <c r="A93" s="1159">
        <v>87</v>
      </c>
      <c r="B93" s="1160" t="str">
        <f t="shared" si="3"/>
        <v>Leistungszahl COP (B0 / W35):</v>
      </c>
      <c r="C93" s="1161" t="s">
        <v>296</v>
      </c>
      <c r="D93" s="1157" t="s">
        <v>294</v>
      </c>
      <c r="E93" s="1158" t="s">
        <v>2929</v>
      </c>
    </row>
    <row r="94" spans="1:5" ht="36" x14ac:dyDescent="0.2">
      <c r="A94" s="1159">
        <v>88</v>
      </c>
      <c r="B94" s="1160" t="str">
        <f t="shared" si="3"/>
        <v>Heizleistung bei Normtemperatur +7 °C (A7 / W35):</v>
      </c>
      <c r="C94" s="1161" t="s">
        <v>298</v>
      </c>
      <c r="D94" s="1157" t="s">
        <v>923</v>
      </c>
      <c r="E94" s="1158" t="s">
        <v>2931</v>
      </c>
    </row>
    <row r="95" spans="1:5" ht="24" x14ac:dyDescent="0.2">
      <c r="A95" s="1159">
        <v>89</v>
      </c>
      <c r="B95" s="1160" t="str">
        <f t="shared" si="3"/>
        <v>Heizleistung bei (B0 / W35):</v>
      </c>
      <c r="C95" s="1161" t="s">
        <v>299</v>
      </c>
      <c r="D95" s="1157" t="s">
        <v>297</v>
      </c>
      <c r="E95" s="1158" t="s">
        <v>2932</v>
      </c>
    </row>
    <row r="96" spans="1:5" ht="24" x14ac:dyDescent="0.2">
      <c r="A96" s="1159">
        <v>90</v>
      </c>
      <c r="B96" s="1160" t="str">
        <f t="shared" si="3"/>
        <v>Grösse Heizungsspeicher</v>
      </c>
      <c r="C96" s="1161" t="s">
        <v>300</v>
      </c>
      <c r="D96" s="1157" t="s">
        <v>1781</v>
      </c>
      <c r="E96" s="1158" t="s">
        <v>2933</v>
      </c>
    </row>
    <row r="97" spans="1:5" ht="24" x14ac:dyDescent="0.2">
      <c r="A97" s="1159">
        <v>91</v>
      </c>
      <c r="B97" s="1160" t="str">
        <f t="shared" si="3"/>
        <v>Heizleistung bei (B0 / W35):</v>
      </c>
      <c r="C97" s="1161" t="s">
        <v>299</v>
      </c>
      <c r="D97" s="1157" t="s">
        <v>297</v>
      </c>
      <c r="E97" s="1158" t="s">
        <v>2932</v>
      </c>
    </row>
    <row r="98" spans="1:5" ht="24" x14ac:dyDescent="0.2">
      <c r="A98" s="1159">
        <v>92</v>
      </c>
      <c r="B98" s="1160" t="str">
        <f t="shared" si="3"/>
        <v>Grösse Heizungsspeicher</v>
      </c>
      <c r="C98" s="1161" t="s">
        <v>300</v>
      </c>
      <c r="D98" s="1157" t="s">
        <v>1781</v>
      </c>
      <c r="E98" s="1158" t="s">
        <v>2933</v>
      </c>
    </row>
    <row r="99" spans="1:5" x14ac:dyDescent="0.2">
      <c r="A99" s="1159">
        <v>93</v>
      </c>
      <c r="B99" s="1160" t="str">
        <f t="shared" si="3"/>
        <v>Liter</v>
      </c>
      <c r="C99" s="1161" t="s">
        <v>301</v>
      </c>
      <c r="D99" s="1157" t="s">
        <v>302</v>
      </c>
      <c r="E99" s="1158" t="s">
        <v>2934</v>
      </c>
    </row>
    <row r="100" spans="1:5" x14ac:dyDescent="0.2">
      <c r="A100" s="1159">
        <v>94</v>
      </c>
      <c r="B100" s="1160" t="str">
        <f t="shared" si="3"/>
        <v>MFH</v>
      </c>
      <c r="C100" s="1161" t="s">
        <v>719</v>
      </c>
      <c r="D100" s="1157" t="s">
        <v>304</v>
      </c>
      <c r="E100" s="1158" t="s">
        <v>2935</v>
      </c>
    </row>
    <row r="101" spans="1:5" x14ac:dyDescent="0.2">
      <c r="A101" s="1159">
        <v>95</v>
      </c>
      <c r="B101" s="1160" t="str">
        <f t="shared" si="3"/>
        <v>EFH</v>
      </c>
      <c r="C101" s="1161" t="s">
        <v>725</v>
      </c>
      <c r="D101" s="1157" t="s">
        <v>305</v>
      </c>
      <c r="E101" s="1158" t="s">
        <v>2936</v>
      </c>
    </row>
    <row r="102" spans="1:5" x14ac:dyDescent="0.2">
      <c r="A102" s="1159">
        <v>96</v>
      </c>
      <c r="B102" s="1160" t="str">
        <f t="shared" si="3"/>
        <v>Verwaltung</v>
      </c>
      <c r="C102" s="1161" t="s">
        <v>732</v>
      </c>
      <c r="D102" s="1157" t="s">
        <v>306</v>
      </c>
      <c r="E102" s="1158" t="s">
        <v>2937</v>
      </c>
    </row>
    <row r="103" spans="1:5" x14ac:dyDescent="0.2">
      <c r="A103" s="1159">
        <v>97</v>
      </c>
      <c r="B103" s="1160" t="str">
        <f t="shared" si="3"/>
        <v>Schule</v>
      </c>
      <c r="C103" s="1161" t="s">
        <v>734</v>
      </c>
      <c r="D103" s="1157" t="s">
        <v>307</v>
      </c>
      <c r="E103" s="1158" t="s">
        <v>2938</v>
      </c>
    </row>
    <row r="104" spans="1:5" x14ac:dyDescent="0.2">
      <c r="A104" s="1159">
        <v>98</v>
      </c>
      <c r="B104" s="1160" t="str">
        <f t="shared" si="3"/>
        <v>Verkauf</v>
      </c>
      <c r="C104" s="1161" t="s">
        <v>736</v>
      </c>
      <c r="D104" s="1157" t="s">
        <v>1785</v>
      </c>
      <c r="E104" s="1158" t="s">
        <v>2939</v>
      </c>
    </row>
    <row r="105" spans="1:5" x14ac:dyDescent="0.2">
      <c r="A105" s="1159">
        <v>99</v>
      </c>
      <c r="B105" s="1160" t="str">
        <f t="shared" si="3"/>
        <v>Restaurant</v>
      </c>
      <c r="C105" s="1161" t="s">
        <v>738</v>
      </c>
      <c r="D105" s="1157" t="s">
        <v>308</v>
      </c>
      <c r="E105" s="1158" t="s">
        <v>2940</v>
      </c>
    </row>
    <row r="106" spans="1:5" x14ac:dyDescent="0.2">
      <c r="A106" s="1159">
        <v>100</v>
      </c>
      <c r="B106" s="1160" t="str">
        <f t="shared" si="3"/>
        <v>Vers.</v>
      </c>
      <c r="C106" s="1161" t="s">
        <v>739</v>
      </c>
      <c r="D106" s="1157" t="s">
        <v>1784</v>
      </c>
      <c r="E106" s="1158" t="s">
        <v>2941</v>
      </c>
    </row>
    <row r="107" spans="1:5" x14ac:dyDescent="0.2">
      <c r="A107" s="1159">
        <v>101</v>
      </c>
      <c r="B107" s="1160" t="str">
        <f t="shared" si="3"/>
        <v>Spitäler</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Lager</v>
      </c>
      <c r="C109" s="1161" t="s">
        <v>751</v>
      </c>
      <c r="D109" s="1157" t="s">
        <v>1783</v>
      </c>
      <c r="E109" s="1158" t="s">
        <v>2943</v>
      </c>
    </row>
    <row r="110" spans="1:5" x14ac:dyDescent="0.2">
      <c r="A110" s="1159">
        <v>104</v>
      </c>
      <c r="B110" s="1160" t="str">
        <f t="shared" si="3"/>
        <v>Sportbau</v>
      </c>
      <c r="C110" s="1161" t="s">
        <v>3644</v>
      </c>
      <c r="D110" s="1157" t="s">
        <v>1782</v>
      </c>
      <c r="E110" s="1158" t="s">
        <v>2944</v>
      </c>
    </row>
    <row r="111" spans="1:5" x14ac:dyDescent="0.2">
      <c r="A111" s="1159">
        <v>105</v>
      </c>
      <c r="B111" s="1160" t="str">
        <f t="shared" si="3"/>
        <v>Hallenbad</v>
      </c>
      <c r="C111" s="1161" t="s">
        <v>3648</v>
      </c>
      <c r="D111" s="1157" t="s">
        <v>2945</v>
      </c>
      <c r="E111" s="1158" t="s">
        <v>2945</v>
      </c>
    </row>
    <row r="112" spans="1:5" x14ac:dyDescent="0.2">
      <c r="A112" s="1159">
        <v>106</v>
      </c>
      <c r="B112" s="1160" t="str">
        <f t="shared" si="3"/>
        <v>Heizung</v>
      </c>
      <c r="C112" s="1161" t="s">
        <v>752</v>
      </c>
      <c r="D112" s="1157" t="s">
        <v>310</v>
      </c>
      <c r="E112" s="1158" t="s">
        <v>2946</v>
      </c>
    </row>
    <row r="113" spans="1:5" x14ac:dyDescent="0.2">
      <c r="A113" s="1159">
        <v>107</v>
      </c>
      <c r="B113" s="1160" t="str">
        <f t="shared" si="3"/>
        <v>Warmwasser</v>
      </c>
      <c r="C113" s="1161" t="s">
        <v>3484</v>
      </c>
      <c r="D113" s="1157" t="s">
        <v>1786</v>
      </c>
      <c r="E113" s="1158" t="s">
        <v>786</v>
      </c>
    </row>
    <row r="114" spans="1:5" x14ac:dyDescent="0.2">
      <c r="A114" s="1159">
        <v>108</v>
      </c>
      <c r="B114" s="1160" t="str">
        <f t="shared" si="3"/>
        <v>Heizung + Warmwasser</v>
      </c>
      <c r="C114" s="1161" t="s">
        <v>3668</v>
      </c>
      <c r="D114" s="1157" t="s">
        <v>3680</v>
      </c>
      <c r="E114" s="1158" t="s">
        <v>787</v>
      </c>
    </row>
    <row r="115" spans="1:5" ht="24" x14ac:dyDescent="0.2">
      <c r="A115" s="1159">
        <v>109</v>
      </c>
      <c r="B115" s="1160" t="str">
        <f t="shared" si="3"/>
        <v>monovalenter Betrieb Heizung</v>
      </c>
      <c r="C115" s="1161" t="s">
        <v>1684</v>
      </c>
      <c r="D115" s="1157" t="s">
        <v>3681</v>
      </c>
      <c r="E115" s="1158" t="s">
        <v>942</v>
      </c>
    </row>
    <row r="116" spans="1:5" ht="24" x14ac:dyDescent="0.2">
      <c r="A116" s="1159">
        <v>110</v>
      </c>
      <c r="B116" s="1160" t="str">
        <f t="shared" si="3"/>
        <v>mit elektrischer Notheizung</v>
      </c>
      <c r="C116" s="1161" t="s">
        <v>783</v>
      </c>
      <c r="D116" s="1157" t="s">
        <v>784</v>
      </c>
      <c r="E116" s="1158" t="s">
        <v>3594</v>
      </c>
    </row>
    <row r="117" spans="1:5" ht="24" x14ac:dyDescent="0.2">
      <c r="A117" s="1159">
        <v>111</v>
      </c>
      <c r="B117" s="1160" t="str">
        <f t="shared" si="3"/>
        <v>fossil bivalent (paralleler Betrieb)</v>
      </c>
      <c r="C117" s="1161" t="s">
        <v>2658</v>
      </c>
      <c r="D117" s="1160" t="s">
        <v>191</v>
      </c>
      <c r="E117" s="1158" t="s">
        <v>192</v>
      </c>
    </row>
    <row r="118" spans="1:5" ht="13.15" customHeight="1" x14ac:dyDescent="0.2">
      <c r="A118" s="1159">
        <v>112</v>
      </c>
      <c r="B118" s="1160" t="str">
        <f t="shared" ref="B118:B149" si="4">IF(F118&lt;&gt;"",F118,INDEX($C$7:$F$713,A118,$C$2))</f>
        <v>mit Heizungs - Speicher</v>
      </c>
      <c r="C118" s="1161" t="s">
        <v>1584</v>
      </c>
      <c r="D118" s="1157" t="s">
        <v>1586</v>
      </c>
      <c r="E118" s="1158" t="s">
        <v>880</v>
      </c>
    </row>
    <row r="119" spans="1:5" ht="24" x14ac:dyDescent="0.2">
      <c r="A119" s="1159">
        <v>113</v>
      </c>
      <c r="B119" s="1160" t="str">
        <f t="shared" si="4"/>
        <v>ohne Heizungs - Speicher</v>
      </c>
      <c r="C119" s="1161" t="s">
        <v>1585</v>
      </c>
      <c r="D119" s="1157" t="s">
        <v>1587</v>
      </c>
      <c r="E119" s="1158" t="s">
        <v>3595</v>
      </c>
    </row>
    <row r="120" spans="1:5" ht="24" x14ac:dyDescent="0.2">
      <c r="A120" s="1159">
        <v>114</v>
      </c>
      <c r="B120" s="1160" t="str">
        <f t="shared" si="4"/>
        <v>Elektro Durchlauferhitzer</v>
      </c>
      <c r="C120" s="1161" t="s">
        <v>1588</v>
      </c>
      <c r="D120" s="1157" t="s">
        <v>1787</v>
      </c>
      <c r="E120" s="1158" t="s">
        <v>881</v>
      </c>
    </row>
    <row r="121" spans="1:5" ht="24" x14ac:dyDescent="0.2">
      <c r="A121" s="1159">
        <v>115</v>
      </c>
      <c r="B121" s="1160" t="str">
        <f t="shared" si="4"/>
        <v>Elektro-Einsatz im Speicher</v>
      </c>
      <c r="C121" s="1161" t="s">
        <v>1589</v>
      </c>
      <c r="D121" s="1157" t="s">
        <v>1788</v>
      </c>
      <c r="E121" s="1158" t="s">
        <v>882</v>
      </c>
    </row>
    <row r="122" spans="1:5" ht="36" x14ac:dyDescent="0.2">
      <c r="A122" s="1159">
        <v>116</v>
      </c>
      <c r="B122" s="1160" t="str">
        <f t="shared" si="4"/>
        <v>Elektro-Einsatz gesperrt bei Speicher-Ladung</v>
      </c>
      <c r="C122" s="1161" t="s">
        <v>1590</v>
      </c>
      <c r="D122" s="1157" t="s">
        <v>1288</v>
      </c>
      <c r="E122" s="1158" t="s">
        <v>883</v>
      </c>
    </row>
    <row r="123" spans="1:5" x14ac:dyDescent="0.2">
      <c r="A123" s="1159">
        <v>117</v>
      </c>
      <c r="B123" s="1160" t="str">
        <f t="shared" si="4"/>
        <v>kein Elektro-Heizstab</v>
      </c>
      <c r="C123" s="1161" t="s">
        <v>357</v>
      </c>
      <c r="D123" s="1157" t="s">
        <v>504</v>
      </c>
      <c r="E123" s="1158" t="s">
        <v>884</v>
      </c>
    </row>
    <row r="124" spans="1:5" ht="24" x14ac:dyDescent="0.2">
      <c r="A124" s="1159">
        <v>118</v>
      </c>
      <c r="B124" s="1160" t="str">
        <f t="shared" si="4"/>
        <v>Elektro-Einsatz im Parallelbetrieb</v>
      </c>
      <c r="C124" s="1161" t="s">
        <v>502</v>
      </c>
      <c r="D124" s="1157" t="s">
        <v>1789</v>
      </c>
      <c r="E124" s="1158" t="s">
        <v>885</v>
      </c>
    </row>
    <row r="125" spans="1:5" ht="24" x14ac:dyDescent="0.2">
      <c r="A125" s="1159">
        <v>119</v>
      </c>
      <c r="B125" s="1160" t="str">
        <f t="shared" si="4"/>
        <v>Elektroeinsatz zur Nachwärmung</v>
      </c>
      <c r="C125" s="1161" t="s">
        <v>503</v>
      </c>
      <c r="D125" s="1157" t="s">
        <v>1470</v>
      </c>
      <c r="E125" s="1158" t="s">
        <v>886</v>
      </c>
    </row>
    <row r="126" spans="1:5" ht="24" x14ac:dyDescent="0.2">
      <c r="A126" s="1159">
        <v>120</v>
      </c>
      <c r="B126" s="1160" t="str">
        <f t="shared" si="4"/>
        <v>Sonnenkollektoren für Warmwasser</v>
      </c>
      <c r="C126" s="1161" t="s">
        <v>929</v>
      </c>
      <c r="D126" s="1157" t="s">
        <v>1790</v>
      </c>
      <c r="E126" s="1158" t="s">
        <v>789</v>
      </c>
    </row>
    <row r="127" spans="1:5" ht="24" x14ac:dyDescent="0.2">
      <c r="A127" s="1159">
        <v>121</v>
      </c>
      <c r="B127" s="1160" t="str">
        <f t="shared" si="4"/>
        <v>Sonnenkollektoren für Heizung und Warmwasser</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Neigung [°]:</v>
      </c>
      <c r="C129" s="1161" t="s">
        <v>1216</v>
      </c>
      <c r="D129" s="1157" t="s">
        <v>925</v>
      </c>
      <c r="E129" s="1158" t="s">
        <v>791</v>
      </c>
    </row>
    <row r="130" spans="1:5" x14ac:dyDescent="0.2">
      <c r="A130" s="1159">
        <v>124</v>
      </c>
      <c r="B130" s="1160" t="str">
        <f t="shared" si="4"/>
        <v>m.ü.M.</v>
      </c>
      <c r="C130" s="1161" t="s">
        <v>3497</v>
      </c>
      <c r="D130" s="1157" t="s">
        <v>722</v>
      </c>
      <c r="E130" s="1158" t="s">
        <v>792</v>
      </c>
    </row>
    <row r="131" spans="1:5" x14ac:dyDescent="0.2">
      <c r="A131" s="1159">
        <v>125</v>
      </c>
      <c r="B131" s="1160" t="str">
        <f t="shared" si="4"/>
        <v>unmöglich</v>
      </c>
      <c r="C131" s="1161" t="s">
        <v>505</v>
      </c>
      <c r="D131" s="1157" t="s">
        <v>926</v>
      </c>
      <c r="E131" s="1158" t="s">
        <v>3596</v>
      </c>
    </row>
    <row r="132" spans="1:5" x14ac:dyDescent="0.2">
      <c r="A132" s="1159">
        <v>126</v>
      </c>
      <c r="B132" s="1160" t="str">
        <f t="shared" si="4"/>
        <v>Frostgefahr!</v>
      </c>
      <c r="C132" s="1161" t="s">
        <v>506</v>
      </c>
      <c r="D132" s="1157" t="s">
        <v>507</v>
      </c>
      <c r="E132" s="1158" t="s">
        <v>793</v>
      </c>
    </row>
    <row r="133" spans="1:5" x14ac:dyDescent="0.2">
      <c r="A133" s="1159">
        <v>127</v>
      </c>
      <c r="B133" s="1160" t="str">
        <f t="shared" si="4"/>
        <v>dT Nutzer</v>
      </c>
      <c r="C133" s="1161" t="s">
        <v>508</v>
      </c>
      <c r="D133" s="1157" t="s">
        <v>509</v>
      </c>
      <c r="E133" s="1158" t="s">
        <v>794</v>
      </c>
    </row>
    <row r="134" spans="1:5" x14ac:dyDescent="0.2">
      <c r="A134" s="1159">
        <v>128</v>
      </c>
      <c r="B134" s="1160" t="str">
        <f t="shared" si="4"/>
        <v>T VL</v>
      </c>
      <c r="C134" s="1161" t="s">
        <v>511</v>
      </c>
      <c r="D134" s="1157" t="s">
        <v>510</v>
      </c>
      <c r="E134" s="1158" t="s">
        <v>795</v>
      </c>
    </row>
    <row r="135" spans="1:5" x14ac:dyDescent="0.2">
      <c r="A135" s="1159">
        <v>129</v>
      </c>
      <c r="B135" s="1160" t="str">
        <f t="shared" si="4"/>
        <v>T RL</v>
      </c>
      <c r="C135" s="1161" t="s">
        <v>512</v>
      </c>
      <c r="D135" s="1157" t="s">
        <v>513</v>
      </c>
      <c r="E135" s="1158" t="s">
        <v>796</v>
      </c>
    </row>
    <row r="136" spans="1:5" x14ac:dyDescent="0.2">
      <c r="A136" s="1159">
        <v>130</v>
      </c>
      <c r="B136" s="1160" t="str">
        <f t="shared" si="4"/>
        <v>dT Speicher</v>
      </c>
      <c r="C136" s="1161" t="s">
        <v>514</v>
      </c>
      <c r="D136" s="1157" t="s">
        <v>515</v>
      </c>
      <c r="E136" s="1158" t="s">
        <v>515</v>
      </c>
    </row>
    <row r="137" spans="1:5" x14ac:dyDescent="0.2">
      <c r="A137" s="1159">
        <v>131</v>
      </c>
      <c r="B137" s="1160" t="str">
        <f t="shared" si="4"/>
        <v>Offerte Unternehmer:</v>
      </c>
      <c r="C137" s="1161" t="s">
        <v>3894</v>
      </c>
      <c r="D137" s="1157" t="s">
        <v>927</v>
      </c>
      <c r="E137" s="1158" t="s">
        <v>797</v>
      </c>
    </row>
    <row r="138" spans="1:5" ht="24" x14ac:dyDescent="0.2">
      <c r="A138" s="1159">
        <v>132</v>
      </c>
      <c r="B138" s="1160" t="str">
        <f t="shared" si="4"/>
        <v>Minimalanforderung an Wärmepumpenanlage</v>
      </c>
      <c r="C138" s="1161" t="s">
        <v>2131</v>
      </c>
      <c r="D138" s="1157" t="s">
        <v>360</v>
      </c>
      <c r="E138" s="1158" t="s">
        <v>798</v>
      </c>
    </row>
    <row r="139" spans="1:5" x14ac:dyDescent="0.2">
      <c r="A139" s="1159">
        <v>133</v>
      </c>
      <c r="B139" s="1160" t="str">
        <f t="shared" si="4"/>
        <v>Minimalwert:</v>
      </c>
      <c r="C139" s="1161" t="s">
        <v>1737</v>
      </c>
      <c r="D139" s="1157" t="s">
        <v>1739</v>
      </c>
      <c r="E139" s="1158" t="s">
        <v>799</v>
      </c>
    </row>
    <row r="140" spans="1:5" x14ac:dyDescent="0.2">
      <c r="A140" s="1159">
        <v>134</v>
      </c>
      <c r="B140" s="1160" t="str">
        <f t="shared" si="4"/>
        <v>Vorschlagswert:</v>
      </c>
      <c r="C140" s="1161" t="s">
        <v>1738</v>
      </c>
      <c r="D140" s="1157" t="s">
        <v>3400</v>
      </c>
      <c r="E140" s="1158" t="s">
        <v>800</v>
      </c>
    </row>
    <row r="141" spans="1:5" ht="24" x14ac:dyDescent="0.2">
      <c r="A141" s="1159">
        <v>135</v>
      </c>
      <c r="B141" s="1160" t="str">
        <f t="shared" si="4"/>
        <v xml:space="preserve">Heizung + dezentrale Warmwasser-WP </v>
      </c>
      <c r="C141" s="1161" t="s">
        <v>871</v>
      </c>
      <c r="D141" s="1157" t="s">
        <v>1791</v>
      </c>
      <c r="E141" s="1158" t="s">
        <v>1931</v>
      </c>
    </row>
    <row r="142" spans="1:5" ht="24" x14ac:dyDescent="0.2">
      <c r="A142" s="1159">
        <v>136</v>
      </c>
      <c r="B142" s="1160" t="str">
        <f t="shared" si="4"/>
        <v>Heizwärmebedarf Qh,eff:</v>
      </c>
      <c r="C142" s="1161" t="s">
        <v>516</v>
      </c>
      <c r="D142" s="1157" t="s">
        <v>361</v>
      </c>
      <c r="E142" s="1158" t="s">
        <v>801</v>
      </c>
    </row>
    <row r="143" spans="1:5" ht="96" x14ac:dyDescent="0.2">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ht="24" x14ac:dyDescent="0.2">
      <c r="A144" s="1159">
        <v>138</v>
      </c>
      <c r="B144" s="1160" t="str">
        <f t="shared" si="4"/>
        <v>Transmissionswärmeverluste:</v>
      </c>
      <c r="C144" s="1161" t="s">
        <v>518</v>
      </c>
      <c r="D144" s="1157" t="s">
        <v>362</v>
      </c>
      <c r="E144" s="1158" t="s">
        <v>803</v>
      </c>
    </row>
    <row r="145" spans="1:5" ht="60" x14ac:dyDescent="0.2">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
      <c r="A146" s="1159">
        <v>140</v>
      </c>
      <c r="B146" s="1160" t="str">
        <f t="shared" si="4"/>
        <v>ungenügende Leistung der Wärmepumpe</v>
      </c>
      <c r="C146" s="1161" t="s">
        <v>3946</v>
      </c>
      <c r="D146" s="1157" t="s">
        <v>78</v>
      </c>
      <c r="E146" s="1158" t="s">
        <v>1932</v>
      </c>
    </row>
    <row r="147" spans="1:5" ht="24" x14ac:dyDescent="0.2">
      <c r="A147" s="1159">
        <v>141</v>
      </c>
      <c r="B147" s="1160" t="str">
        <f t="shared" si="4"/>
        <v>Lüftungswärmeverluste:</v>
      </c>
      <c r="C147" s="1161" t="s">
        <v>754</v>
      </c>
      <c r="D147" s="1157" t="s">
        <v>363</v>
      </c>
      <c r="E147" s="1158" t="s">
        <v>805</v>
      </c>
    </row>
    <row r="148" spans="1:5" ht="114.6" customHeight="1" x14ac:dyDescent="0.2">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 customHeight="1" x14ac:dyDescent="0.2">
      <c r="A149" s="1159">
        <v>143</v>
      </c>
      <c r="B149" s="1160" t="str">
        <f t="shared" si="4"/>
        <v>Solltemperatur wärmster Raum (z.B. Badezimmer)</v>
      </c>
      <c r="C149" s="1161" t="s">
        <v>1495</v>
      </c>
      <c r="D149" s="1160" t="s">
        <v>3326</v>
      </c>
      <c r="E149" s="1158" t="s">
        <v>1933</v>
      </c>
    </row>
    <row r="150" spans="1:5" ht="24" x14ac:dyDescent="0.2">
      <c r="A150" s="1159">
        <v>144</v>
      </c>
      <c r="B150" s="1160" t="str">
        <f t="shared" ref="B150:B181" si="5">IF(F150&lt;&gt;"",F150,INDEX($C$7:$F$713,A150,$C$2))</f>
        <v>Vorschlgswerte typtische Wohnbauten:</v>
      </c>
      <c r="C150" s="1161" t="s">
        <v>755</v>
      </c>
      <c r="D150" s="1157" t="s">
        <v>3531</v>
      </c>
      <c r="E150" s="1158" t="s">
        <v>806</v>
      </c>
    </row>
    <row r="151" spans="1:5" ht="132" x14ac:dyDescent="0.2">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 customHeight="1" x14ac:dyDescent="0.2">
      <c r="A152" s="1159">
        <v>146</v>
      </c>
      <c r="B152" s="1160" t="str">
        <f t="shared" si="5"/>
        <v>tägliche Legionellenschaltung</v>
      </c>
      <c r="C152" s="1161" t="s">
        <v>1493</v>
      </c>
      <c r="D152" s="1160" t="s">
        <v>3327</v>
      </c>
      <c r="E152" s="1158" t="s">
        <v>1934</v>
      </c>
    </row>
    <row r="153" spans="1:5" ht="24" customHeight="1" x14ac:dyDescent="0.2">
      <c r="A153" s="1159">
        <v>147</v>
      </c>
      <c r="B153" s="1160" t="str">
        <f t="shared" si="5"/>
        <v>wöchentliche Legionellenschaltung</v>
      </c>
      <c r="C153" s="1161" t="s">
        <v>1494</v>
      </c>
      <c r="D153" s="1160" t="s">
        <v>3328</v>
      </c>
      <c r="E153" s="1158" t="s">
        <v>0</v>
      </c>
    </row>
    <row r="154" spans="1:5" ht="26.45" customHeight="1" x14ac:dyDescent="0.2">
      <c r="A154" s="1159">
        <v>148</v>
      </c>
      <c r="B154" s="1160" t="str">
        <f t="shared" si="5"/>
        <v>Auslegungs-Sondentemperatur:</v>
      </c>
      <c r="C154" s="1161" t="s">
        <v>759</v>
      </c>
      <c r="D154" s="1157" t="s">
        <v>3402</v>
      </c>
      <c r="E154" s="1158" t="s">
        <v>807</v>
      </c>
    </row>
    <row r="155" spans="1:5" ht="36" x14ac:dyDescent="0.2">
      <c r="A155" s="1159">
        <v>149</v>
      </c>
      <c r="B155" s="1160" t="str">
        <f t="shared" si="5"/>
        <v>Externe Berechnung (z.B. mit Erdsonden-programm EWS) beilegen, sonst leer lassen.</v>
      </c>
      <c r="C155" s="1161" t="s">
        <v>106</v>
      </c>
      <c r="D155" s="1157" t="s">
        <v>364</v>
      </c>
      <c r="E155" s="1158" t="s">
        <v>3119</v>
      </c>
    </row>
    <row r="156" spans="1:5" ht="24" x14ac:dyDescent="0.2">
      <c r="A156" s="1159">
        <v>150</v>
      </c>
      <c r="B156" s="1160" t="str">
        <f t="shared" si="5"/>
        <v>Sperrzeiten der Wärmepumpe:</v>
      </c>
      <c r="C156" s="1161" t="s">
        <v>778</v>
      </c>
      <c r="D156" s="1157" t="s">
        <v>2597</v>
      </c>
      <c r="E156" s="1158" t="s">
        <v>808</v>
      </c>
    </row>
    <row r="157" spans="1:5" ht="108" x14ac:dyDescent="0.2">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4" x14ac:dyDescent="0.2">
      <c r="A158" s="1159">
        <v>152</v>
      </c>
      <c r="B158" s="1160" t="str">
        <f t="shared" si="5"/>
        <v>Heizleistungsbedarf:</v>
      </c>
      <c r="C158" s="1161" t="s">
        <v>756</v>
      </c>
      <c r="D158" s="1157" t="s">
        <v>3532</v>
      </c>
      <c r="E158" s="1158" t="s">
        <v>1872</v>
      </c>
    </row>
    <row r="159" spans="1:5" ht="72" x14ac:dyDescent="0.2">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4" x14ac:dyDescent="0.2">
      <c r="A160" s="1159">
        <v>154</v>
      </c>
      <c r="B160" s="1160" t="str">
        <f t="shared" si="5"/>
        <v>Heizleistungsbedarf:</v>
      </c>
      <c r="C160" s="1161" t="s">
        <v>756</v>
      </c>
      <c r="D160" s="1157" t="s">
        <v>3532</v>
      </c>
      <c r="E160" s="1158" t="s">
        <v>1872</v>
      </c>
    </row>
    <row r="161" spans="1:5" ht="96" x14ac:dyDescent="0.2">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108" x14ac:dyDescent="0.2">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4" x14ac:dyDescent="0.2">
      <c r="A163" s="1159">
        <v>157</v>
      </c>
      <c r="B163" s="1160" t="str">
        <f t="shared" si="5"/>
        <v>Vorschlgswerte typtische Wohnbauten:</v>
      </c>
      <c r="C163" s="1161" t="s">
        <v>755</v>
      </c>
      <c r="D163" s="1157" t="s">
        <v>3531</v>
      </c>
      <c r="E163" s="1158" t="s">
        <v>806</v>
      </c>
    </row>
    <row r="164" spans="1:5" ht="48" x14ac:dyDescent="0.2">
      <c r="A164" s="1159">
        <v>158</v>
      </c>
      <c r="B164" s="1160" t="str">
        <f t="shared" si="5"/>
        <v>- Speicher + Verteilverluste
  (Armaturen, Pumpen wie Leitungen gedämmt):     15-30%</v>
      </c>
      <c r="C164" s="1163" t="s">
        <v>758</v>
      </c>
      <c r="D164" s="1164" t="s">
        <v>1510</v>
      </c>
      <c r="E164" s="1165" t="s">
        <v>3349</v>
      </c>
    </row>
    <row r="165" spans="1:5" ht="96" x14ac:dyDescent="0.2">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4" x14ac:dyDescent="0.2">
      <c r="A166" s="1159">
        <v>160</v>
      </c>
      <c r="B166" s="1160" t="str">
        <f t="shared" si="5"/>
        <v>monovalenter Betrieb Heizung:</v>
      </c>
      <c r="C166" s="1161" t="s">
        <v>1854</v>
      </c>
      <c r="D166" s="1157" t="s">
        <v>3533</v>
      </c>
      <c r="E166" s="1158" t="s">
        <v>788</v>
      </c>
    </row>
    <row r="167" spans="1:5" ht="49.15" customHeight="1" x14ac:dyDescent="0.2">
      <c r="A167" s="1159">
        <v>161</v>
      </c>
      <c r="B167" s="1160" t="str">
        <f t="shared" si="5"/>
        <v>Heizung mit Wärmepumpe ohne Zusatzheizung und
ohne Elektro-Einsatz (für die Heizung)</v>
      </c>
      <c r="C167" s="1161" t="s">
        <v>1855</v>
      </c>
      <c r="D167" s="1157" t="s">
        <v>3534</v>
      </c>
      <c r="E167" s="1158" t="s">
        <v>3355</v>
      </c>
    </row>
    <row r="168" spans="1:5" ht="24.6" customHeight="1" x14ac:dyDescent="0.2">
      <c r="A168" s="1159">
        <v>162</v>
      </c>
      <c r="B168" s="1160" t="str">
        <f t="shared" si="5"/>
        <v>mit elektrischer Zusatzheizung:</v>
      </c>
      <c r="C168" s="1161" t="s">
        <v>2552</v>
      </c>
      <c r="D168" s="1157" t="s">
        <v>3535</v>
      </c>
      <c r="E168" s="1158" t="s">
        <v>3594</v>
      </c>
    </row>
    <row r="169" spans="1:5" ht="36.6" customHeight="1" x14ac:dyDescent="0.2">
      <c r="A169" s="1159">
        <v>163</v>
      </c>
      <c r="B169" s="1160" t="str">
        <f t="shared" si="5"/>
        <v>Heizung mit Wärmepumpe und elektrischer Zusatzheizung</v>
      </c>
      <c r="C169" s="1161" t="s">
        <v>2551</v>
      </c>
      <c r="D169" s="1157" t="s">
        <v>407</v>
      </c>
      <c r="E169" s="1158" t="s">
        <v>3356</v>
      </c>
    </row>
    <row r="170" spans="1:5" ht="13.15" customHeight="1" x14ac:dyDescent="0.2">
      <c r="A170" s="1159">
        <v>164</v>
      </c>
      <c r="B170" s="1160" t="str">
        <f t="shared" si="5"/>
        <v>fossil bivalenter Betrieb:</v>
      </c>
      <c r="C170" s="1161" t="s">
        <v>2309</v>
      </c>
      <c r="D170" s="1157" t="s">
        <v>408</v>
      </c>
      <c r="E170" s="1158" t="s">
        <v>3357</v>
      </c>
    </row>
    <row r="171" spans="1:5" ht="48" x14ac:dyDescent="0.2">
      <c r="A171" s="1159">
        <v>165</v>
      </c>
      <c r="B171" s="1160" t="str">
        <f t="shared" si="5"/>
        <v>Heizung mit Wärmepumpe und mit einem Öl-  oder
Gas - Spitzenlastkessel</v>
      </c>
      <c r="C171" s="1161" t="s">
        <v>2308</v>
      </c>
      <c r="D171" s="1157" t="s">
        <v>668</v>
      </c>
      <c r="E171" s="1158" t="s">
        <v>3358</v>
      </c>
    </row>
    <row r="172" spans="1:5" ht="36" x14ac:dyDescent="0.2">
      <c r="A172" s="1159">
        <v>166</v>
      </c>
      <c r="B172" s="1160" t="str">
        <f t="shared" si="5"/>
        <v>Auslegungs-Sondentemperatur:</v>
      </c>
      <c r="C172" s="1161" t="s">
        <v>759</v>
      </c>
      <c r="D172" s="1157" t="s">
        <v>3402</v>
      </c>
      <c r="E172" s="1158" t="s">
        <v>807</v>
      </c>
    </row>
    <row r="173" spans="1:5" ht="36" x14ac:dyDescent="0.2">
      <c r="A173" s="1159">
        <v>167</v>
      </c>
      <c r="B173" s="1160" t="str">
        <f t="shared" si="5"/>
        <v>Externe Berechnung (z.B. mit  Erdsonden-programm EWS) beilegen, sonst leer lassen.</v>
      </c>
      <c r="C173" s="1161" t="s">
        <v>107</v>
      </c>
      <c r="D173" s="1157" t="s">
        <v>364</v>
      </c>
      <c r="E173" s="1158" t="s">
        <v>3119</v>
      </c>
    </row>
    <row r="174" spans="1:5" ht="48.6" customHeight="1" x14ac:dyDescent="0.2">
      <c r="A174" s="1159">
        <v>168</v>
      </c>
      <c r="B174" s="1160" t="str">
        <f t="shared" si="5"/>
        <v>Wert z. B. aus  Publikation des Wärmepumpen-Testzentrums WPZ entnehmen oder berechnen mit dT Nutzer = Q / m cp</v>
      </c>
      <c r="C174" s="1161" t="s">
        <v>3904</v>
      </c>
      <c r="D174" s="1157" t="s">
        <v>1512</v>
      </c>
      <c r="E174" s="1158" t="s">
        <v>3359</v>
      </c>
    </row>
    <row r="175" spans="1:5" ht="34.15" customHeight="1" x14ac:dyDescent="0.2">
      <c r="A175" s="1159">
        <v>169</v>
      </c>
      <c r="B175" s="1160" t="str">
        <f t="shared" si="5"/>
        <v>Gibt an, um wie viel °C der Speicher höher geladen wird als die Vorlauftemperatur</v>
      </c>
      <c r="C175" s="1161" t="s">
        <v>2114</v>
      </c>
      <c r="D175" s="1157" t="s">
        <v>1513</v>
      </c>
      <c r="E175" s="1158" t="s">
        <v>3360</v>
      </c>
    </row>
    <row r="176" spans="1:5" ht="48" x14ac:dyDescent="0.2">
      <c r="A176" s="1159">
        <v>170</v>
      </c>
      <c r="B176" s="1160" t="str">
        <f t="shared" si="5"/>
        <v>Umschalt-Temperatur für bivalent-alternativen Betrieb:</v>
      </c>
      <c r="C176" s="1161" t="s">
        <v>108</v>
      </c>
      <c r="D176" s="1157" t="s">
        <v>1471</v>
      </c>
      <c r="E176" s="1158" t="s">
        <v>1460</v>
      </c>
    </row>
    <row r="177" spans="1:5" ht="69" customHeight="1" x14ac:dyDescent="0.2">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4" x14ac:dyDescent="0.2">
      <c r="A178" s="1159">
        <v>172</v>
      </c>
      <c r="B178" s="1160" t="str">
        <f t="shared" si="5"/>
        <v>Elektro - Einsatz im Parallelbetrieb:</v>
      </c>
      <c r="C178" s="1161" t="s">
        <v>110</v>
      </c>
      <c r="D178" s="1157" t="s">
        <v>1644</v>
      </c>
      <c r="E178" s="1158" t="s">
        <v>1580</v>
      </c>
    </row>
    <row r="179" spans="1:5" ht="48" x14ac:dyDescent="0.2">
      <c r="A179" s="1159">
        <v>173</v>
      </c>
      <c r="B179" s="1160" t="str">
        <f t="shared" si="5"/>
        <v>Heizstab im Speicher eingebaut und während
der Speicherladung nicht gesperrt</v>
      </c>
      <c r="C179" s="1161" t="s">
        <v>111</v>
      </c>
      <c r="D179" s="1157" t="s">
        <v>669</v>
      </c>
      <c r="E179" s="1158" t="s">
        <v>1581</v>
      </c>
    </row>
    <row r="180" spans="1:5" ht="24" x14ac:dyDescent="0.2">
      <c r="A180" s="1159">
        <v>174</v>
      </c>
      <c r="B180" s="1160" t="str">
        <f t="shared" si="5"/>
        <v>Elektro-Einsatz zur Nachwärmung:</v>
      </c>
      <c r="C180" s="1161" t="s">
        <v>112</v>
      </c>
      <c r="D180" s="1157" t="s">
        <v>3222</v>
      </c>
      <c r="E180" s="1158" t="s">
        <v>1582</v>
      </c>
    </row>
    <row r="181" spans="1:5" ht="84" x14ac:dyDescent="0.2">
      <c r="A181" s="1159">
        <v>175</v>
      </c>
      <c r="B181" s="1160" t="str">
        <f t="shared" si="5"/>
        <v>Durchlauferhitzer nach Speicher oder 
Heizstab in Speicher, gesperrt bei Speicherladung.</v>
      </c>
      <c r="C181" s="1161" t="s">
        <v>113</v>
      </c>
      <c r="D181" s="1157" t="s">
        <v>670</v>
      </c>
      <c r="E181" s="1158" t="s">
        <v>1583</v>
      </c>
    </row>
    <row r="182" spans="1:5" ht="48" x14ac:dyDescent="0.2">
      <c r="A182" s="1159">
        <v>176</v>
      </c>
      <c r="B182" s="1160" t="str">
        <f t="shared" ref="B182:B213" si="6">IF(F182&lt;&gt;"",F182,INDEX($C$7:$F$713,A182,$C$2))</f>
        <v>Warmwasser-Temperatur, die alleine mit der Wärmepumpe erzeugt werden kann.</v>
      </c>
      <c r="C182" s="1161" t="s">
        <v>114</v>
      </c>
      <c r="D182" s="1157" t="s">
        <v>1645</v>
      </c>
      <c r="E182" s="1158" t="s">
        <v>941</v>
      </c>
    </row>
    <row r="183" spans="1:5" ht="16.899999999999999" customHeight="1" x14ac:dyDescent="0.2">
      <c r="A183" s="1159">
        <v>177</v>
      </c>
      <c r="B183" s="1160" t="str">
        <f t="shared" si="6"/>
        <v>Solaranlage:</v>
      </c>
      <c r="C183" s="1161" t="s">
        <v>1602</v>
      </c>
      <c r="D183" s="1157" t="s">
        <v>1603</v>
      </c>
      <c r="E183" s="1158" t="s">
        <v>3684</v>
      </c>
    </row>
    <row r="184" spans="1:5" ht="72" x14ac:dyDescent="0.2">
      <c r="A184" s="1159">
        <v>178</v>
      </c>
      <c r="B184" s="1160" t="str">
        <f t="shared" si="6"/>
        <v>1. Keine Solaranlage  2. Solare Wassererwärmung  3. Solare Wassererwärmung mit Heizungsunterstützung</v>
      </c>
      <c r="C184" s="1161" t="s">
        <v>1604</v>
      </c>
      <c r="D184" s="1157" t="s">
        <v>1605</v>
      </c>
      <c r="E184" s="1158" t="s">
        <v>3685</v>
      </c>
    </row>
    <row r="185" spans="1:5" ht="14.45" customHeight="1" x14ac:dyDescent="0.2">
      <c r="A185" s="1159">
        <v>179</v>
      </c>
      <c r="B185" s="1160" t="str">
        <f t="shared" si="6"/>
        <v>Rechenwerte bei TVL=</v>
      </c>
      <c r="C185" s="1161" t="s">
        <v>1496</v>
      </c>
      <c r="D185" s="1160" t="s">
        <v>3329</v>
      </c>
      <c r="E185" s="1158" t="s">
        <v>21</v>
      </c>
    </row>
    <row r="186" spans="1:5" ht="23.45" customHeight="1" x14ac:dyDescent="0.2">
      <c r="A186" s="1159">
        <v>180</v>
      </c>
      <c r="B186" s="1160" t="str">
        <f t="shared" si="6"/>
        <v>Deckungsgrad Zusatzheizung für die Heizung:</v>
      </c>
      <c r="C186" s="1161" t="s">
        <v>115</v>
      </c>
      <c r="D186" s="1157" t="s">
        <v>1646</v>
      </c>
      <c r="E186" s="1158" t="s">
        <v>498</v>
      </c>
    </row>
    <row r="187" spans="1:5" ht="24" x14ac:dyDescent="0.2">
      <c r="A187" s="1159">
        <v>181</v>
      </c>
      <c r="B187" s="1160" t="str">
        <f t="shared" si="6"/>
        <v>In den MINERGIE-Nachweis übertragen</v>
      </c>
      <c r="C187" s="1161" t="s">
        <v>1106</v>
      </c>
      <c r="D187" s="1157" t="s">
        <v>1647</v>
      </c>
      <c r="E187" s="1158" t="s">
        <v>499</v>
      </c>
    </row>
    <row r="188" spans="1:5" x14ac:dyDescent="0.2">
      <c r="A188" s="1159">
        <v>182</v>
      </c>
      <c r="B188" s="1160" t="str">
        <f t="shared" si="6"/>
        <v>Fläche</v>
      </c>
      <c r="C188" s="1161" t="s">
        <v>1507</v>
      </c>
      <c r="D188" s="1157" t="s">
        <v>1508</v>
      </c>
      <c r="E188" s="1158" t="s">
        <v>1509</v>
      </c>
    </row>
    <row r="189" spans="1:5" ht="23.45" customHeight="1" x14ac:dyDescent="0.2">
      <c r="A189" s="1159">
        <v>183</v>
      </c>
      <c r="B189" s="1160" t="str">
        <f t="shared" si="6"/>
        <v>Deckungsgrad Zusatzheizung für das Warmwasser:</v>
      </c>
      <c r="C189" s="1161" t="s">
        <v>1107</v>
      </c>
      <c r="D189" s="1157" t="s">
        <v>1648</v>
      </c>
      <c r="E189" s="1158" t="s">
        <v>500</v>
      </c>
    </row>
    <row r="190" spans="1:5" ht="25.9" customHeight="1" x14ac:dyDescent="0.2">
      <c r="A190" s="1159">
        <v>184</v>
      </c>
      <c r="B190" s="1160" t="str">
        <f t="shared" si="6"/>
        <v>In den MINERGIE-Nachweis übertragen</v>
      </c>
      <c r="C190" s="1161" t="s">
        <v>1106</v>
      </c>
      <c r="D190" s="1157" t="s">
        <v>1647</v>
      </c>
      <c r="E190" s="1158" t="s">
        <v>499</v>
      </c>
    </row>
    <row r="191" spans="1:5" ht="24.6" customHeight="1" x14ac:dyDescent="0.2">
      <c r="A191" s="1159">
        <v>185</v>
      </c>
      <c r="B191" s="1160" t="str">
        <f t="shared" si="6"/>
        <v>Deckungsgrad  der Wärmepumpe für die Heizung:</v>
      </c>
      <c r="C191" s="1161" t="s">
        <v>1007</v>
      </c>
      <c r="D191" s="1157" t="s">
        <v>1649</v>
      </c>
      <c r="E191" s="1158" t="s">
        <v>501</v>
      </c>
    </row>
    <row r="192" spans="1:5" ht="28.9" customHeight="1" x14ac:dyDescent="0.2">
      <c r="A192" s="1159">
        <v>186</v>
      </c>
      <c r="B192" s="1160" t="str">
        <f t="shared" si="6"/>
        <v>In den MINERGIE-Nachweis übertragen</v>
      </c>
      <c r="C192" s="1161" t="s">
        <v>1106</v>
      </c>
      <c r="D192" s="1157" t="s">
        <v>1647</v>
      </c>
      <c r="E192" s="1158" t="s">
        <v>499</v>
      </c>
    </row>
    <row r="193" spans="1:5" ht="25.9" customHeight="1" x14ac:dyDescent="0.2">
      <c r="A193" s="1159">
        <v>187</v>
      </c>
      <c r="B193" s="1160" t="str">
        <f t="shared" si="6"/>
        <v>Deckungsgrad  der Wärmepume für das Warmwasser:</v>
      </c>
      <c r="C193" s="1161" t="s">
        <v>1008</v>
      </c>
      <c r="D193" s="1157" t="s">
        <v>3223</v>
      </c>
      <c r="E193" s="1158" t="s">
        <v>3683</v>
      </c>
    </row>
    <row r="194" spans="1:5" ht="31.15" customHeight="1" x14ac:dyDescent="0.2">
      <c r="A194" s="1159">
        <v>188</v>
      </c>
      <c r="B194" s="1160" t="str">
        <f t="shared" si="6"/>
        <v>In den MINERGIE-Nachweis übertragen</v>
      </c>
      <c r="C194" s="1161" t="s">
        <v>1106</v>
      </c>
      <c r="D194" s="1157" t="s">
        <v>1647</v>
      </c>
      <c r="E194" s="1158" t="s">
        <v>499</v>
      </c>
    </row>
    <row r="195" spans="1:5" ht="13.15" customHeight="1" x14ac:dyDescent="0.2">
      <c r="A195" s="1159">
        <v>189</v>
      </c>
      <c r="B195" s="1160" t="str">
        <f t="shared" si="6"/>
        <v>Arbeitszahl</v>
      </c>
      <c r="C195" s="1161" t="s">
        <v>1606</v>
      </c>
      <c r="D195" s="1157" t="s">
        <v>1607</v>
      </c>
      <c r="E195" s="1158" t="s">
        <v>3686</v>
      </c>
    </row>
    <row r="196" spans="1:5" ht="36" customHeight="1" x14ac:dyDescent="0.2">
      <c r="A196" s="1159">
        <v>190</v>
      </c>
      <c r="B196" s="1160" t="str">
        <f t="shared" si="6"/>
        <v>ohne Berücksichtigung der Elektro - Zusatzheizung / ohne WRG</v>
      </c>
      <c r="C196" s="1161" t="s">
        <v>1608</v>
      </c>
      <c r="D196" s="1157" t="s">
        <v>1609</v>
      </c>
      <c r="E196" s="1158" t="s">
        <v>3687</v>
      </c>
    </row>
    <row r="197" spans="1:5" ht="27" customHeight="1" x14ac:dyDescent="0.2">
      <c r="A197" s="1159">
        <v>191</v>
      </c>
      <c r="B197" s="1160" t="str">
        <f t="shared" si="6"/>
        <v>Heizleistung bei Vorlauftemperatur</v>
      </c>
      <c r="C197" s="1161" t="s">
        <v>1497</v>
      </c>
      <c r="D197" s="1157" t="s">
        <v>3410</v>
      </c>
      <c r="E197" s="1158" t="s">
        <v>5</v>
      </c>
    </row>
    <row r="198" spans="1:5" ht="24" x14ac:dyDescent="0.2">
      <c r="A198" s="1159">
        <v>192</v>
      </c>
      <c r="B198" s="1160" t="str">
        <f t="shared" si="6"/>
        <v>COP bei Vorlauftemperatur</v>
      </c>
      <c r="C198" s="1161" t="s">
        <v>1498</v>
      </c>
      <c r="D198" s="1160" t="s">
        <v>3330</v>
      </c>
      <c r="E198" s="1158" t="s">
        <v>6</v>
      </c>
    </row>
    <row r="199" spans="1:5" ht="24" x14ac:dyDescent="0.2">
      <c r="A199" s="1159">
        <v>193</v>
      </c>
      <c r="B199" s="1160" t="str">
        <f t="shared" si="6"/>
        <v>Warmwasser-Zirkulation / Begleitheizband</v>
      </c>
      <c r="C199" s="1161" t="s">
        <v>1591</v>
      </c>
      <c r="D199" s="1160" t="s">
        <v>3331</v>
      </c>
      <c r="E199" s="1158" t="s">
        <v>7</v>
      </c>
    </row>
    <row r="200" spans="1:5" ht="36" x14ac:dyDescent="0.2">
      <c r="A200" s="1159">
        <v>194</v>
      </c>
      <c r="B200" s="1160" t="str">
        <f t="shared" si="6"/>
        <v>Jahresarbeitszahl (JAZ) der WP für die Heizung</v>
      </c>
      <c r="C200" s="1161" t="s">
        <v>651</v>
      </c>
      <c r="D200" s="1157" t="s">
        <v>1650</v>
      </c>
      <c r="E200" s="1158" t="s">
        <v>3688</v>
      </c>
    </row>
    <row r="201" spans="1:5" ht="49.15" customHeight="1" x14ac:dyDescent="0.2">
      <c r="A201" s="1159">
        <v>195</v>
      </c>
      <c r="B201" s="1160" t="str">
        <f t="shared" si="6"/>
        <v>ohne Berücksichtigung des Elektro-Direktheizungsanteils und ohne WRG-Anteil. In den MINERGIE-Nachweis übertragen.</v>
      </c>
      <c r="C201" s="1161" t="s">
        <v>652</v>
      </c>
      <c r="D201" s="1157" t="s">
        <v>497</v>
      </c>
      <c r="E201" s="1158" t="s">
        <v>939</v>
      </c>
    </row>
    <row r="202" spans="1:5" ht="36" x14ac:dyDescent="0.2">
      <c r="A202" s="1159">
        <v>196</v>
      </c>
      <c r="B202" s="1160" t="str">
        <f t="shared" si="6"/>
        <v>Jahresarbeitszahl (JAZ) der WP für Warmwasser</v>
      </c>
      <c r="C202" s="1161" t="s">
        <v>653</v>
      </c>
      <c r="D202" s="1157" t="s">
        <v>1651</v>
      </c>
      <c r="E202" s="1158" t="s">
        <v>3689</v>
      </c>
    </row>
    <row r="203" spans="1:5" ht="48" x14ac:dyDescent="0.2">
      <c r="A203" s="1159">
        <v>197</v>
      </c>
      <c r="B203" s="1160" t="str">
        <f t="shared" si="6"/>
        <v>ohne Berücksichtigung des Elektro-Direktheizungsanteils. In den MINERGIE-Nachweis übertragen.</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Abweichung der Kollektorausrichtung von Süden.  0 = Süd.  90 = Ost oder West.  Eingabe ohne [°].</v>
      </c>
      <c r="C205" s="1161" t="s">
        <v>650</v>
      </c>
      <c r="D205" s="1157" t="s">
        <v>1653</v>
      </c>
      <c r="E205" s="1158" t="s">
        <v>3690</v>
      </c>
    </row>
    <row r="206" spans="1:5" x14ac:dyDescent="0.2">
      <c r="A206" s="1159">
        <v>200</v>
      </c>
      <c r="B206" s="1160" t="str">
        <f t="shared" si="6"/>
        <v>Neigung:</v>
      </c>
      <c r="C206" s="1161" t="s">
        <v>1209</v>
      </c>
      <c r="D206" s="1157" t="s">
        <v>3224</v>
      </c>
      <c r="E206" s="1158" t="s">
        <v>3691</v>
      </c>
    </row>
    <row r="207" spans="1:5" ht="36" x14ac:dyDescent="0.2">
      <c r="A207" s="1159">
        <v>201</v>
      </c>
      <c r="B207" s="1160" t="str">
        <f t="shared" si="6"/>
        <v>Aufstellwinkel der Kollektoren. 0 = horizontal, 90 = vertikal.  Eingabe ohne [°].</v>
      </c>
      <c r="C207" s="1161" t="s">
        <v>1006</v>
      </c>
      <c r="D207" s="1157" t="s">
        <v>671</v>
      </c>
      <c r="E207" s="1158" t="s">
        <v>3692</v>
      </c>
    </row>
    <row r="208" spans="1:5" x14ac:dyDescent="0.2">
      <c r="A208" s="1159">
        <v>202</v>
      </c>
      <c r="B208" s="1160" t="str">
        <f t="shared" si="6"/>
        <v>WW-Zirkulation</v>
      </c>
      <c r="C208" s="1161" t="s">
        <v>2544</v>
      </c>
      <c r="D208" s="1160" t="s">
        <v>649</v>
      </c>
      <c r="E208" s="1158" t="s">
        <v>2</v>
      </c>
    </row>
    <row r="209" spans="1:5" x14ac:dyDescent="0.2">
      <c r="A209" s="1159">
        <v>203</v>
      </c>
      <c r="B209" s="1160" t="str">
        <f t="shared" si="6"/>
        <v>Begleitheizband</v>
      </c>
      <c r="C209" s="1161" t="s">
        <v>2545</v>
      </c>
      <c r="D209" s="1160" t="s">
        <v>3332</v>
      </c>
      <c r="E209" s="1158" t="s">
        <v>1</v>
      </c>
    </row>
    <row r="210" spans="1:5" x14ac:dyDescent="0.2">
      <c r="A210" s="1159">
        <v>204</v>
      </c>
      <c r="B210" s="1160" t="str">
        <f t="shared" si="6"/>
        <v>WP Grafik</v>
      </c>
      <c r="C210" s="1161" t="s">
        <v>2706</v>
      </c>
      <c r="D210" s="1157" t="s">
        <v>2707</v>
      </c>
      <c r="E210" s="1158" t="s">
        <v>3693</v>
      </c>
    </row>
    <row r="211" spans="1:5" x14ac:dyDescent="0.2">
      <c r="A211" s="1159">
        <v>205</v>
      </c>
      <c r="B211" s="1160" t="str">
        <f t="shared" si="6"/>
        <v>Berechnung Lastkurve</v>
      </c>
      <c r="C211" s="1161" t="s">
        <v>3895</v>
      </c>
      <c r="D211" s="1157" t="s">
        <v>311</v>
      </c>
      <c r="E211" s="1158" t="s">
        <v>3694</v>
      </c>
    </row>
    <row r="212" spans="1:5" x14ac:dyDescent="0.2">
      <c r="A212" s="1159">
        <v>206</v>
      </c>
      <c r="B212" s="1160" t="str">
        <f t="shared" si="6"/>
        <v>Klima und Lastprofil:</v>
      </c>
      <c r="C212" s="1161" t="s">
        <v>2349</v>
      </c>
      <c r="D212" s="1157" t="s">
        <v>1654</v>
      </c>
      <c r="E212" s="1158" t="s">
        <v>3695</v>
      </c>
    </row>
    <row r="213" spans="1:5" x14ac:dyDescent="0.2">
      <c r="A213" s="1159">
        <v>207</v>
      </c>
      <c r="B213" s="1160" t="str">
        <f t="shared" si="6"/>
        <v>Wetterstation:</v>
      </c>
      <c r="C213" s="1161" t="s">
        <v>1457</v>
      </c>
      <c r="D213" s="1157" t="s">
        <v>303</v>
      </c>
      <c r="E213" s="1158" t="s">
        <v>1516</v>
      </c>
    </row>
    <row r="214" spans="1:5" x14ac:dyDescent="0.2">
      <c r="A214" s="1159">
        <v>208</v>
      </c>
      <c r="B214" s="1160" t="str">
        <f t="shared" ref="B214:B245" si="7">IF(F214&lt;&gt;"",F214,INDEX($C$7:$F$713,A214,$C$2))</f>
        <v>Heizperiode:</v>
      </c>
      <c r="C214" s="1161" t="s">
        <v>1458</v>
      </c>
      <c r="D214" s="1157" t="s">
        <v>313</v>
      </c>
      <c r="E214" s="1158" t="s">
        <v>3696</v>
      </c>
    </row>
    <row r="215" spans="1:5" x14ac:dyDescent="0.2">
      <c r="A215" s="1159">
        <v>209</v>
      </c>
      <c r="B215" s="1160" t="str">
        <f t="shared" si="7"/>
        <v>Klimakorrektur:</v>
      </c>
      <c r="C215" s="1161" t="s">
        <v>2313</v>
      </c>
      <c r="D215" s="1157" t="s">
        <v>312</v>
      </c>
      <c r="E215" s="1158" t="s">
        <v>3697</v>
      </c>
    </row>
    <row r="216" spans="1:5" x14ac:dyDescent="0.2">
      <c r="A216" s="1159">
        <v>210</v>
      </c>
      <c r="B216" s="1160" t="str">
        <f t="shared" si="7"/>
        <v>Heizwärmebedarf:</v>
      </c>
      <c r="C216" s="1161" t="s">
        <v>1459</v>
      </c>
      <c r="D216" s="1157" t="s">
        <v>1466</v>
      </c>
      <c r="E216" s="1158" t="s">
        <v>3698</v>
      </c>
    </row>
    <row r="217" spans="1:5" x14ac:dyDescent="0.2">
      <c r="A217" s="1159">
        <v>211</v>
      </c>
      <c r="B217" s="1160" t="str">
        <f t="shared" si="7"/>
        <v>freie Wärme:</v>
      </c>
      <c r="C217" s="1161" t="s">
        <v>2318</v>
      </c>
      <c r="D217" s="1157" t="s">
        <v>314</v>
      </c>
      <c r="E217" s="1158" t="s">
        <v>3699</v>
      </c>
    </row>
    <row r="218" spans="1:5" x14ac:dyDescent="0.2">
      <c r="A218" s="1159">
        <v>212</v>
      </c>
      <c r="B218" s="1160" t="str">
        <f t="shared" si="7"/>
        <v>"Solaranteil:"</v>
      </c>
      <c r="C218" s="1161" t="s">
        <v>3471</v>
      </c>
      <c r="D218" s="1157" t="s">
        <v>3472</v>
      </c>
      <c r="E218" s="1158" t="s">
        <v>3700</v>
      </c>
    </row>
    <row r="219" spans="1:5" x14ac:dyDescent="0.2">
      <c r="A219" s="1159">
        <v>213</v>
      </c>
      <c r="B219" s="1160" t="str">
        <f t="shared" si="7"/>
        <v>Bedarf WW:</v>
      </c>
      <c r="C219" s="1161" t="s">
        <v>2322</v>
      </c>
      <c r="D219" s="1157" t="s">
        <v>3679</v>
      </c>
      <c r="E219" s="1158" t="s">
        <v>3701</v>
      </c>
    </row>
    <row r="220" spans="1:5" x14ac:dyDescent="0.2">
      <c r="A220" s="1159">
        <v>214</v>
      </c>
      <c r="B220" s="1160" t="str">
        <f t="shared" si="7"/>
        <v>Wärmepumpe:</v>
      </c>
      <c r="C220" s="1161" t="s">
        <v>2350</v>
      </c>
      <c r="D220" s="1157" t="s">
        <v>3682</v>
      </c>
      <c r="E220" s="1158" t="s">
        <v>3702</v>
      </c>
    </row>
    <row r="221" spans="1:5" x14ac:dyDescent="0.2">
      <c r="A221" s="1159">
        <v>215</v>
      </c>
      <c r="B221" s="1160" t="str">
        <f t="shared" si="7"/>
        <v>Laufzeit WP:</v>
      </c>
      <c r="C221" s="1161" t="s">
        <v>2327</v>
      </c>
      <c r="D221" s="1157" t="s">
        <v>315</v>
      </c>
      <c r="E221" s="1158" t="s">
        <v>3703</v>
      </c>
    </row>
    <row r="222" spans="1:5" x14ac:dyDescent="0.2">
      <c r="A222" s="1159">
        <v>216</v>
      </c>
      <c r="B222" s="1160" t="str">
        <f t="shared" si="7"/>
        <v>Strombedarf WP</v>
      </c>
      <c r="C222" s="1161" t="s">
        <v>2345</v>
      </c>
      <c r="D222" s="1157" t="s">
        <v>1655</v>
      </c>
      <c r="E222" s="1158" t="s">
        <v>3704</v>
      </c>
    </row>
    <row r="223" spans="1:5" x14ac:dyDescent="0.2">
      <c r="A223" s="1159">
        <v>217</v>
      </c>
      <c r="B223" s="1160" t="str">
        <f t="shared" si="7"/>
        <v>Energiebedarf:</v>
      </c>
      <c r="C223" s="1161" t="s">
        <v>2348</v>
      </c>
      <c r="D223" s="1157" t="s">
        <v>3225</v>
      </c>
      <c r="E223" s="1158" t="s">
        <v>3705</v>
      </c>
    </row>
    <row r="224" spans="1:5" x14ac:dyDescent="0.2">
      <c r="A224" s="1159">
        <v>218</v>
      </c>
      <c r="B224" s="1160" t="str">
        <f t="shared" si="7"/>
        <v>Heizwärmebedarf:</v>
      </c>
      <c r="C224" s="1161" t="s">
        <v>1459</v>
      </c>
      <c r="D224" s="1157" t="s">
        <v>1467</v>
      </c>
      <c r="E224" s="1158" t="s">
        <v>3698</v>
      </c>
    </row>
    <row r="225" spans="1:6" x14ac:dyDescent="0.2">
      <c r="A225" s="1159">
        <v>219</v>
      </c>
      <c r="B225" s="1160" t="str">
        <f t="shared" si="7"/>
        <v>Verteilung Heizung:</v>
      </c>
      <c r="C225" s="1161" t="s">
        <v>2314</v>
      </c>
      <c r="D225" s="1157" t="s">
        <v>316</v>
      </c>
      <c r="E225" s="1158" t="s">
        <v>3706</v>
      </c>
    </row>
    <row r="226" spans="1:6" x14ac:dyDescent="0.2">
      <c r="A226" s="1159">
        <v>220</v>
      </c>
      <c r="B226" s="1160" t="str">
        <f t="shared" si="7"/>
        <v>Warmwasserbedarf:</v>
      </c>
      <c r="C226" s="1161" t="s">
        <v>2316</v>
      </c>
      <c r="D226" s="1157" t="s">
        <v>317</v>
      </c>
      <c r="E226" s="1158" t="s">
        <v>3707</v>
      </c>
    </row>
    <row r="227" spans="1:6" x14ac:dyDescent="0.2">
      <c r="A227" s="1159">
        <v>221</v>
      </c>
      <c r="B227" s="1160" t="str">
        <f t="shared" si="7"/>
        <v>Verteilung WW:</v>
      </c>
      <c r="C227" s="1161" t="s">
        <v>2319</v>
      </c>
      <c r="D227" s="1157" t="s">
        <v>318</v>
      </c>
      <c r="E227" s="1158" t="s">
        <v>3708</v>
      </c>
    </row>
    <row r="228" spans="1:6" x14ac:dyDescent="0.2">
      <c r="A228" s="1159">
        <v>222</v>
      </c>
      <c r="B228" s="1160" t="str">
        <f t="shared" si="7"/>
        <v>Bedarf total:</v>
      </c>
      <c r="C228" s="1161" t="s">
        <v>2320</v>
      </c>
      <c r="D228" s="1157" t="s">
        <v>3674</v>
      </c>
      <c r="E228" s="1158" t="s">
        <v>870</v>
      </c>
    </row>
    <row r="229" spans="1:6" ht="24" x14ac:dyDescent="0.2">
      <c r="A229" s="1159">
        <v>223</v>
      </c>
      <c r="B229" s="1160" t="str">
        <f t="shared" si="7"/>
        <v>Heizleistungsbedarf (ohne WW)</v>
      </c>
      <c r="C229" s="1161" t="s">
        <v>2346</v>
      </c>
      <c r="D229" s="1157" t="s">
        <v>1656</v>
      </c>
      <c r="E229" s="1158" t="s">
        <v>3143</v>
      </c>
    </row>
    <row r="230" spans="1:6" x14ac:dyDescent="0.2">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
      <c r="A232" s="1159">
        <v>226</v>
      </c>
      <c r="B232" s="1160" t="str">
        <f t="shared" si="7"/>
        <v>Rechenwert bei -8°C:</v>
      </c>
      <c r="C232" s="1161" t="s">
        <v>2347</v>
      </c>
      <c r="D232" s="1157" t="s">
        <v>1465</v>
      </c>
      <c r="E232" s="1158" t="s">
        <v>3144</v>
      </c>
    </row>
    <row r="233" spans="1:6" ht="24" x14ac:dyDescent="0.2">
      <c r="A233" s="1159">
        <v>227</v>
      </c>
      <c r="B233" s="1160" t="str">
        <f t="shared" si="7"/>
        <v>Bedarfsdeckung und Arbeitszahlen:</v>
      </c>
      <c r="C233" s="1161" t="s">
        <v>2351</v>
      </c>
      <c r="D233" s="1157" t="s">
        <v>3226</v>
      </c>
      <c r="E233" s="1158" t="s">
        <v>3145</v>
      </c>
    </row>
    <row r="234" spans="1:6" ht="24" x14ac:dyDescent="0.2">
      <c r="A234" s="1159">
        <v>228</v>
      </c>
      <c r="B234" s="1160" t="str">
        <f t="shared" si="7"/>
        <v>Deckungsgrad solar (Heizung)</v>
      </c>
      <c r="C234" s="1161" t="s">
        <v>1217</v>
      </c>
      <c r="D234" s="1157" t="s">
        <v>673</v>
      </c>
      <c r="E234" s="1158" t="s">
        <v>3146</v>
      </c>
    </row>
    <row r="235" spans="1:6" ht="24" x14ac:dyDescent="0.2">
      <c r="A235" s="1159">
        <v>229</v>
      </c>
      <c r="B235" s="1160" t="str">
        <f t="shared" si="7"/>
        <v>Deckungsgrad solar (WW)</v>
      </c>
      <c r="C235" s="1161" t="s">
        <v>1218</v>
      </c>
      <c r="D235" s="1157" t="s">
        <v>672</v>
      </c>
      <c r="E235" s="1158" t="s">
        <v>3147</v>
      </c>
    </row>
    <row r="236" spans="1:6" x14ac:dyDescent="0.2">
      <c r="A236" s="1159">
        <v>230</v>
      </c>
      <c r="B236" s="1160" t="str">
        <f t="shared" si="7"/>
        <v>Deckungsgrad WP (Heizung)</v>
      </c>
      <c r="C236" s="1161" t="s">
        <v>2324</v>
      </c>
      <c r="D236" s="1157" t="s">
        <v>3675</v>
      </c>
      <c r="E236" s="1158" t="s">
        <v>3148</v>
      </c>
    </row>
    <row r="237" spans="1:6" x14ac:dyDescent="0.2">
      <c r="A237" s="1159">
        <v>231</v>
      </c>
      <c r="B237" s="1160" t="str">
        <f t="shared" si="7"/>
        <v>Deckungsgrad WP (WW)</v>
      </c>
      <c r="C237" s="1161" t="s">
        <v>2325</v>
      </c>
      <c r="D237" s="1157" t="s">
        <v>3676</v>
      </c>
      <c r="E237" s="1158" t="s">
        <v>2096</v>
      </c>
    </row>
    <row r="238" spans="1:6" x14ac:dyDescent="0.2">
      <c r="A238" s="1159">
        <v>232</v>
      </c>
      <c r="B238" s="1160" t="str">
        <f t="shared" si="7"/>
        <v>JAZ Wärmepumpe (Heizung)</v>
      </c>
      <c r="C238" s="1161" t="s">
        <v>2326</v>
      </c>
      <c r="D238" s="1157" t="s">
        <v>3677</v>
      </c>
      <c r="E238" s="1158" t="s">
        <v>2097</v>
      </c>
    </row>
    <row r="239" spans="1:6" x14ac:dyDescent="0.2">
      <c r="A239" s="1159">
        <v>233</v>
      </c>
      <c r="B239" s="1160" t="str">
        <f t="shared" si="7"/>
        <v>JAZ Wärmepumpe (WW)</v>
      </c>
      <c r="C239" s="1161" t="s">
        <v>2328</v>
      </c>
      <c r="D239" s="1157" t="s">
        <v>3678</v>
      </c>
      <c r="E239" s="1158" t="s">
        <v>2098</v>
      </c>
    </row>
    <row r="240" spans="1:6" x14ac:dyDescent="0.2">
      <c r="A240" s="1159">
        <v>234</v>
      </c>
      <c r="B240" s="1160" t="str">
        <f t="shared" si="7"/>
        <v>Wärmepumpe für Heizung:</v>
      </c>
      <c r="C240" s="1161" t="s">
        <v>2312</v>
      </c>
      <c r="D240" s="1157" t="s">
        <v>1657</v>
      </c>
      <c r="E240" s="1158" t="s">
        <v>2099</v>
      </c>
    </row>
    <row r="241" spans="1:5" ht="13.15" customHeight="1" x14ac:dyDescent="0.2">
      <c r="A241" s="1159">
        <v>235</v>
      </c>
      <c r="B241" s="1160" t="str">
        <f t="shared" si="7"/>
        <v>Wärmepumpe für Warmwasser:</v>
      </c>
      <c r="C241" s="1161" t="s">
        <v>2315</v>
      </c>
      <c r="D241" s="1157" t="s">
        <v>1658</v>
      </c>
      <c r="E241" s="1158" t="s">
        <v>2100</v>
      </c>
    </row>
    <row r="242" spans="1:5" ht="24" x14ac:dyDescent="0.2">
      <c r="A242" s="1159">
        <v>236</v>
      </c>
      <c r="B242" s="1160" t="str">
        <f t="shared" si="7"/>
        <v>Zusatzheizung Warmwasser:</v>
      </c>
      <c r="C242" s="1161" t="s">
        <v>2317</v>
      </c>
      <c r="D242" s="1157" t="s">
        <v>68</v>
      </c>
      <c r="E242" s="1158" t="s">
        <v>2101</v>
      </c>
    </row>
    <row r="243" spans="1:5" x14ac:dyDescent="0.2">
      <c r="A243" s="1159">
        <v>237</v>
      </c>
      <c r="B243" s="1160" t="str">
        <f t="shared" si="7"/>
        <v>Zusatzheizung Heizung:</v>
      </c>
      <c r="C243" s="1161" t="s">
        <v>2344</v>
      </c>
      <c r="D243" s="1157" t="s">
        <v>69</v>
      </c>
      <c r="E243" s="1158" t="s">
        <v>2102</v>
      </c>
    </row>
    <row r="244" spans="1:5" x14ac:dyDescent="0.2">
      <c r="A244" s="1159">
        <v>238</v>
      </c>
      <c r="B244" s="1160" t="str">
        <f t="shared" si="7"/>
        <v>Verluste:</v>
      </c>
      <c r="C244" s="1161" t="s">
        <v>2321</v>
      </c>
      <c r="D244" s="1157" t="s">
        <v>70</v>
      </c>
      <c r="E244" s="1158" t="s">
        <v>2103</v>
      </c>
    </row>
    <row r="245" spans="1:5" x14ac:dyDescent="0.2">
      <c r="A245" s="1159">
        <v>239</v>
      </c>
      <c r="B245" s="1160" t="str">
        <f t="shared" si="7"/>
        <v>Bedarfsdeckung:</v>
      </c>
      <c r="C245" s="1161" t="s">
        <v>2323</v>
      </c>
      <c r="D245" s="1157" t="s">
        <v>71</v>
      </c>
      <c r="E245" s="1158" t="s">
        <v>2104</v>
      </c>
    </row>
    <row r="246" spans="1:5" ht="24" x14ac:dyDescent="0.2">
      <c r="A246" s="1159">
        <v>240</v>
      </c>
      <c r="B246" s="1160" t="str">
        <f t="shared" ref="B246:B277" si="8">IF(F246&lt;&gt;"",F246,INDEX($C$7:$F$713,A246,$C$2))</f>
        <v>Aussentemperatur
Ta</v>
      </c>
      <c r="C246" s="1161" t="s">
        <v>1109</v>
      </c>
      <c r="D246" s="1157" t="s">
        <v>1108</v>
      </c>
      <c r="E246" s="1158" t="s">
        <v>2709</v>
      </c>
    </row>
    <row r="247" spans="1:5" ht="24" x14ac:dyDescent="0.2">
      <c r="A247" s="1159">
        <v>241</v>
      </c>
      <c r="B247" s="1160" t="str">
        <f t="shared" si="8"/>
        <v>Leistungs-
bedarf</v>
      </c>
      <c r="C247" s="1161" t="s">
        <v>1110</v>
      </c>
      <c r="D247" s="1157" t="s">
        <v>1111</v>
      </c>
      <c r="E247" s="1158" t="s">
        <v>2710</v>
      </c>
    </row>
    <row r="248" spans="1:5" ht="24" x14ac:dyDescent="0.2">
      <c r="A248" s="1159">
        <v>242</v>
      </c>
      <c r="B248" s="1160" t="str">
        <f t="shared" si="8"/>
        <v>BIN - 
Verteilung</v>
      </c>
      <c r="C248" s="1161" t="s">
        <v>1113</v>
      </c>
      <c r="D248" s="1157" t="s">
        <v>1112</v>
      </c>
      <c r="E248" s="1158" t="s">
        <v>1727</v>
      </c>
    </row>
    <row r="249" spans="1:5" ht="24" x14ac:dyDescent="0.2">
      <c r="A249" s="1159">
        <v>243</v>
      </c>
      <c r="B249" s="1160" t="str">
        <f t="shared" si="8"/>
        <v>Lastkurve ohne
freie Wärme</v>
      </c>
      <c r="C249" s="1161" t="s">
        <v>1114</v>
      </c>
      <c r="D249" s="1157" t="s">
        <v>1115</v>
      </c>
      <c r="E249" s="1158" t="s">
        <v>1728</v>
      </c>
    </row>
    <row r="250" spans="1:5" ht="24" x14ac:dyDescent="0.2">
      <c r="A250" s="1159">
        <v>244</v>
      </c>
      <c r="B250" s="1160" t="str">
        <f t="shared" si="8"/>
        <v>Summen-
häufigkeit</v>
      </c>
      <c r="C250" s="1161" t="s">
        <v>1116</v>
      </c>
      <c r="D250" s="1157" t="s">
        <v>1117</v>
      </c>
      <c r="E250" s="1158" t="s">
        <v>1729</v>
      </c>
    </row>
    <row r="251" spans="1:5" ht="24" x14ac:dyDescent="0.2">
      <c r="A251" s="1159">
        <v>245</v>
      </c>
      <c r="B251" s="1160" t="str">
        <f t="shared" si="8"/>
        <v>Lastkurve mit
freier Wärme</v>
      </c>
      <c r="C251" s="1161" t="s">
        <v>1712</v>
      </c>
      <c r="D251" s="1157" t="s">
        <v>1713</v>
      </c>
      <c r="E251" s="1158" t="s">
        <v>1730</v>
      </c>
    </row>
    <row r="252" spans="1:5" ht="24" x14ac:dyDescent="0.2">
      <c r="A252" s="1159">
        <v>246</v>
      </c>
      <c r="B252" s="1160" t="str">
        <f t="shared" si="8"/>
        <v>Wärmeabgabe
Wärmepumpe</v>
      </c>
      <c r="C252" s="1161" t="s">
        <v>1714</v>
      </c>
      <c r="D252" s="1157" t="s">
        <v>1715</v>
      </c>
      <c r="E252" s="1158" t="s">
        <v>1731</v>
      </c>
    </row>
    <row r="253" spans="1:5" ht="24" x14ac:dyDescent="0.2">
      <c r="A253" s="1159">
        <v>247</v>
      </c>
      <c r="B253" s="1160" t="str">
        <f t="shared" si="8"/>
        <v>Wärmepumpe
 + Zusatzheiz.</v>
      </c>
      <c r="C253" s="1161" t="s">
        <v>1716</v>
      </c>
      <c r="D253" s="1157" t="s">
        <v>3227</v>
      </c>
      <c r="E253" s="1158" t="s">
        <v>2711</v>
      </c>
    </row>
    <row r="254" spans="1:5" x14ac:dyDescent="0.2">
      <c r="A254" s="1159">
        <v>248</v>
      </c>
      <c r="B254" s="1160" t="str">
        <f t="shared" si="8"/>
        <v>Abkürzungen:</v>
      </c>
      <c r="C254" s="1161" t="s">
        <v>2337</v>
      </c>
      <c r="D254" s="1157" t="s">
        <v>1717</v>
      </c>
      <c r="E254" s="1158" t="s">
        <v>2712</v>
      </c>
    </row>
    <row r="255" spans="1:5" ht="69" customHeight="1" x14ac:dyDescent="0.2">
      <c r="A255" s="1159">
        <v>249</v>
      </c>
      <c r="B255" s="1160" t="str">
        <f t="shared" si="8"/>
        <v>WP = Wärmepumpe;     WW = Warmwasser;    h = Wirkungsgrad;    JAZ = Jahresarbeitszahl (ohne Zusatzheizung / ohne Heizstäbe)</v>
      </c>
      <c r="C255" s="1161" t="s">
        <v>1718</v>
      </c>
      <c r="D255" s="1157" t="s">
        <v>1719</v>
      </c>
      <c r="E255" s="1158" t="s">
        <v>2708</v>
      </c>
    </row>
    <row r="256" spans="1:5" ht="24" x14ac:dyDescent="0.2">
      <c r="A256" s="1159">
        <v>250</v>
      </c>
      <c r="B256" s="1160" t="str">
        <f t="shared" si="8"/>
        <v xml:space="preserve"> Wärmebedarf ohne Wärmegewinne</v>
      </c>
      <c r="C256" s="1161" t="s">
        <v>1736</v>
      </c>
      <c r="D256" s="1157" t="s">
        <v>3228</v>
      </c>
      <c r="E256" s="1158" t="s">
        <v>2719</v>
      </c>
    </row>
    <row r="257" spans="1:5" ht="24" x14ac:dyDescent="0.2">
      <c r="A257" s="1159">
        <v>251</v>
      </c>
      <c r="B257" s="1160" t="str">
        <f t="shared" si="8"/>
        <v xml:space="preserve"> Deckung Sonnenkollektoren</v>
      </c>
      <c r="C257" s="1161" t="s">
        <v>1735</v>
      </c>
      <c r="D257" s="1157" t="s">
        <v>3229</v>
      </c>
      <c r="E257" s="1158" t="s">
        <v>2720</v>
      </c>
    </row>
    <row r="258" spans="1:5" ht="24" x14ac:dyDescent="0.2">
      <c r="A258" s="1159">
        <v>252</v>
      </c>
      <c r="B258" s="1160" t="str">
        <f t="shared" si="8"/>
        <v xml:space="preserve"> Wärmebedarf ohne Kollektoren</v>
      </c>
      <c r="C258" s="1161" t="s">
        <v>1734</v>
      </c>
      <c r="D258" s="1157" t="s">
        <v>674</v>
      </c>
      <c r="E258" s="1158" t="s">
        <v>2721</v>
      </c>
    </row>
    <row r="259" spans="1:5" x14ac:dyDescent="0.2">
      <c r="A259" s="1159">
        <v>253</v>
      </c>
      <c r="B259" s="1160" t="str">
        <f t="shared" si="8"/>
        <v xml:space="preserve"> Zusatzheizung</v>
      </c>
      <c r="C259" s="1161" t="s">
        <v>1732</v>
      </c>
      <c r="D259" s="1157" t="s">
        <v>1733</v>
      </c>
      <c r="E259" s="1158" t="s">
        <v>2722</v>
      </c>
    </row>
    <row r="260" spans="1:5" ht="36" x14ac:dyDescent="0.2">
      <c r="A260" s="1159">
        <v>254</v>
      </c>
      <c r="B260" s="1160" t="str">
        <f t="shared" si="8"/>
        <v xml:space="preserve"> Grundlast WP, inkl. WW-Heizstab</v>
      </c>
      <c r="C260" s="1161" t="s">
        <v>1726</v>
      </c>
      <c r="D260" s="1157" t="s">
        <v>72</v>
      </c>
      <c r="E260" s="1158" t="s">
        <v>2723</v>
      </c>
    </row>
    <row r="261" spans="1:5" x14ac:dyDescent="0.2">
      <c r="A261" s="1159">
        <v>255</v>
      </c>
      <c r="B261" s="1160" t="str">
        <f t="shared" si="8"/>
        <v>Summenhäufigkeit</v>
      </c>
      <c r="C261" s="1161" t="s">
        <v>1720</v>
      </c>
      <c r="D261" s="1157" t="s">
        <v>1721</v>
      </c>
      <c r="E261" s="1158" t="s">
        <v>1729</v>
      </c>
    </row>
    <row r="262" spans="1:5" ht="24" x14ac:dyDescent="0.2">
      <c r="A262" s="1159">
        <v>256</v>
      </c>
      <c r="B262" s="1160" t="str">
        <f t="shared" si="8"/>
        <v>max. Leistungsbedarf [kW]</v>
      </c>
      <c r="C262" s="1161" t="s">
        <v>1722</v>
      </c>
      <c r="D262" s="1157" t="s">
        <v>1723</v>
      </c>
      <c r="E262" s="1158" t="s">
        <v>3651</v>
      </c>
    </row>
    <row r="263" spans="1:5" x14ac:dyDescent="0.2">
      <c r="A263" s="1159">
        <v>257</v>
      </c>
      <c r="B263" s="1160" t="str">
        <f t="shared" si="8"/>
        <v>Jahresstunden</v>
      </c>
      <c r="C263" s="1161" t="s">
        <v>1724</v>
      </c>
      <c r="D263" s="1157" t="s">
        <v>1725</v>
      </c>
      <c r="E263" s="1158" t="s">
        <v>3652</v>
      </c>
    </row>
    <row r="264" spans="1:5" x14ac:dyDescent="0.2">
      <c r="A264" s="1159">
        <v>258</v>
      </c>
      <c r="B264" s="1160" t="str">
        <f t="shared" si="8"/>
        <v>einstufig</v>
      </c>
      <c r="C264" s="1161" t="s">
        <v>2031</v>
      </c>
      <c r="D264" s="1160" t="s">
        <v>2716</v>
      </c>
      <c r="E264" s="1158" t="s">
        <v>3</v>
      </c>
    </row>
    <row r="265" spans="1:5" x14ac:dyDescent="0.2">
      <c r="A265" s="1159">
        <v>259</v>
      </c>
      <c r="B265" s="1160" t="str">
        <f t="shared" si="8"/>
        <v>zweistufig</v>
      </c>
      <c r="C265" s="1161" t="s">
        <v>2032</v>
      </c>
      <c r="D265" s="1160" t="s">
        <v>945</v>
      </c>
      <c r="E265" s="1158" t="s">
        <v>4</v>
      </c>
    </row>
    <row r="266" spans="1:5" x14ac:dyDescent="0.2">
      <c r="A266" s="1159">
        <v>260</v>
      </c>
      <c r="B266" s="1160" t="str">
        <f t="shared" si="8"/>
        <v>mehrstufig</v>
      </c>
      <c r="C266" s="1161" t="s">
        <v>1593</v>
      </c>
      <c r="D266" s="1160" t="s">
        <v>946</v>
      </c>
      <c r="E266" s="1158" t="s">
        <v>8</v>
      </c>
    </row>
    <row r="267" spans="1:5" x14ac:dyDescent="0.2">
      <c r="A267" s="1159">
        <v>261</v>
      </c>
      <c r="B267" s="1160" t="str">
        <f t="shared" si="8"/>
        <v>stufenlos</v>
      </c>
      <c r="C267" s="1161" t="s">
        <v>1803</v>
      </c>
      <c r="D267" s="1160" t="s">
        <v>3333</v>
      </c>
      <c r="E267" s="1158" t="s">
        <v>9</v>
      </c>
    </row>
    <row r="268" spans="1:5" ht="27.6" customHeight="1" x14ac:dyDescent="0.2">
      <c r="A268" s="1159">
        <v>262</v>
      </c>
      <c r="B268" s="1160" t="str">
        <f t="shared" si="8"/>
        <v>Abluft-Wärmepumpe ohne Lüftungs-WRG</v>
      </c>
      <c r="C268" s="1161" t="s">
        <v>1857</v>
      </c>
      <c r="D268" s="1157" t="s">
        <v>3334</v>
      </c>
      <c r="E268" s="1158" t="s">
        <v>10</v>
      </c>
    </row>
    <row r="269" spans="1:5" x14ac:dyDescent="0.2">
      <c r="A269" s="1159">
        <v>263</v>
      </c>
      <c r="B269" s="1160" t="str">
        <f t="shared" si="8"/>
        <v xml:space="preserve">Rechenwert: </v>
      </c>
      <c r="C269" s="1161" t="s">
        <v>1814</v>
      </c>
      <c r="D269" s="1157" t="s">
        <v>1594</v>
      </c>
      <c r="E269" s="1158" t="s">
        <v>1595</v>
      </c>
    </row>
    <row r="270" spans="1:5" x14ac:dyDescent="0.2">
      <c r="A270" s="1159">
        <v>264</v>
      </c>
      <c r="B270" s="1160" t="str">
        <f t="shared" si="8"/>
        <v>Keine Solaranlage</v>
      </c>
      <c r="C270" s="1161" t="s">
        <v>2427</v>
      </c>
      <c r="D270" s="1157" t="s">
        <v>3335</v>
      </c>
      <c r="E270" s="1158" t="s">
        <v>11</v>
      </c>
    </row>
    <row r="271" spans="1:5" ht="27.6" customHeight="1" x14ac:dyDescent="0.2">
      <c r="A271" s="1159">
        <v>265</v>
      </c>
      <c r="B271" s="1160" t="str">
        <f t="shared" si="8"/>
        <v>Solare Wassererwärmung</v>
      </c>
      <c r="C271" s="1161" t="s">
        <v>2429</v>
      </c>
      <c r="D271" s="1157" t="s">
        <v>947</v>
      </c>
      <c r="E271" s="1158" t="s">
        <v>2428</v>
      </c>
    </row>
    <row r="272" spans="1:5" ht="35.450000000000003" customHeight="1" x14ac:dyDescent="0.2">
      <c r="A272" s="1159">
        <v>266</v>
      </c>
      <c r="B272" s="1160" t="str">
        <f t="shared" si="8"/>
        <v>Warmwasser + Heizung</v>
      </c>
      <c r="C272" s="1161" t="s">
        <v>2437</v>
      </c>
      <c r="D272" s="1157" t="s">
        <v>3317</v>
      </c>
      <c r="E272" s="1158" t="s">
        <v>2430</v>
      </c>
    </row>
    <row r="273" spans="1:5" x14ac:dyDescent="0.2">
      <c r="A273" s="1159">
        <v>267</v>
      </c>
      <c r="B273" s="1160" t="str">
        <f t="shared" si="8"/>
        <v>(externe Berechnung)</v>
      </c>
      <c r="C273" s="1161" t="s">
        <v>2433</v>
      </c>
      <c r="D273" s="1157" t="s">
        <v>2431</v>
      </c>
      <c r="E273" s="1158" t="s">
        <v>2432</v>
      </c>
    </row>
    <row r="274" spans="1:5" x14ac:dyDescent="0.2">
      <c r="A274" s="1159">
        <v>268</v>
      </c>
      <c r="B274" s="1160" t="str">
        <f t="shared" si="8"/>
        <v>Nicht vorhanden</v>
      </c>
      <c r="C274" s="1161" t="s">
        <v>2434</v>
      </c>
      <c r="D274" s="1157" t="s">
        <v>3711</v>
      </c>
      <c r="E274" s="1158" t="s">
        <v>3142</v>
      </c>
    </row>
    <row r="275" spans="1:5" x14ac:dyDescent="0.2">
      <c r="A275" s="1159">
        <v>269</v>
      </c>
      <c r="B275" s="1160" t="str">
        <f t="shared" si="8"/>
        <v>Kollektor-Kenndaten:</v>
      </c>
      <c r="C275" s="1161" t="s">
        <v>2435</v>
      </c>
      <c r="D275" s="1160" t="s">
        <v>3336</v>
      </c>
      <c r="E275" s="1158" t="s">
        <v>12</v>
      </c>
    </row>
    <row r="276" spans="1:5" ht="27" customHeight="1" x14ac:dyDescent="0.2">
      <c r="A276" s="1159">
        <v>270</v>
      </c>
      <c r="B276" s="1160" t="str">
        <f t="shared" si="8"/>
        <v>Heizkurve der Wärmepumpe (nicht der Wärmeabgabe):</v>
      </c>
      <c r="C276" s="1161" t="s">
        <v>118</v>
      </c>
      <c r="D276" s="1160" t="s">
        <v>3337</v>
      </c>
      <c r="E276" s="1158" t="s">
        <v>13</v>
      </c>
    </row>
    <row r="277" spans="1:5" ht="24" x14ac:dyDescent="0.2">
      <c r="A277" s="1159">
        <v>271</v>
      </c>
      <c r="B277" s="1160" t="str">
        <f t="shared" si="8"/>
        <v>Vor- und Rücklauftemperatur der WP  [°C]</v>
      </c>
      <c r="C277" s="1161" t="s">
        <v>2438</v>
      </c>
      <c r="D277" s="1160" t="s">
        <v>3318</v>
      </c>
      <c r="E277" s="1158" t="s">
        <v>14</v>
      </c>
    </row>
    <row r="278" spans="1:5" ht="24" x14ac:dyDescent="0.2">
      <c r="A278" s="1159">
        <v>272</v>
      </c>
      <c r="B278" s="1160" t="str">
        <f t="shared" ref="B278:B285" si="9">IF(F278&lt;&gt;"",F278,INDEX($C$7:$F$713,A278,$C$2))</f>
        <v>Aussentemperatur Ta  [°C]</v>
      </c>
      <c r="C278" s="1161" t="s">
        <v>2439</v>
      </c>
      <c r="D278" s="1157" t="s">
        <v>3319</v>
      </c>
      <c r="E278" s="1158" t="s">
        <v>15</v>
      </c>
    </row>
    <row r="279" spans="1:5" ht="36" x14ac:dyDescent="0.2">
      <c r="A279" s="1159">
        <v>273</v>
      </c>
      <c r="B279" s="1160" t="str">
        <f t="shared" si="9"/>
        <v>Kombispeicher, Stasch-Schaltung</v>
      </c>
      <c r="C279" s="1161" t="s">
        <v>1610</v>
      </c>
      <c r="D279" s="1160" t="s">
        <v>2605</v>
      </c>
      <c r="E279" s="1158" t="s">
        <v>59</v>
      </c>
    </row>
    <row r="280" spans="1:5" ht="28.15" customHeight="1" x14ac:dyDescent="0.2">
      <c r="A280" s="1159">
        <v>274</v>
      </c>
      <c r="B280" s="1160" t="str">
        <f t="shared" si="9"/>
        <v>Kombispeicher, 1 WP-Rücklauf aus Speicher</v>
      </c>
      <c r="C280" s="1161" t="s">
        <v>79</v>
      </c>
      <c r="D280" s="1160" t="s">
        <v>1286</v>
      </c>
      <c r="E280" s="1158" t="s">
        <v>48</v>
      </c>
    </row>
    <row r="281" spans="1:5" ht="28.15" customHeight="1" x14ac:dyDescent="0.2">
      <c r="A281" s="1159">
        <v>275</v>
      </c>
      <c r="B281" s="1160" t="str">
        <f t="shared" si="9"/>
        <v>Kombispeicher, 2 WP-Rücklauf aus Speicher</v>
      </c>
      <c r="C281" s="1161" t="s">
        <v>80</v>
      </c>
      <c r="D281" s="1160" t="s">
        <v>1287</v>
      </c>
      <c r="E281" s="1158" t="s">
        <v>49</v>
      </c>
    </row>
    <row r="282" spans="1:5" x14ac:dyDescent="0.2">
      <c r="A282" s="1159">
        <v>276</v>
      </c>
      <c r="B282" s="1160" t="str">
        <f t="shared" si="9"/>
        <v xml:space="preserve">gültig bis </v>
      </c>
      <c r="C282" s="1161" t="s">
        <v>1698</v>
      </c>
      <c r="D282" s="1160" t="s">
        <v>4576</v>
      </c>
      <c r="E282" s="1158" t="s">
        <v>4577</v>
      </c>
    </row>
    <row r="283" spans="1:5" ht="13.15" customHeight="1" x14ac:dyDescent="0.2">
      <c r="A283" s="1159">
        <v>277</v>
      </c>
      <c r="B283" s="1160" t="str">
        <f t="shared" si="9"/>
        <v>Wärmepumpen-Berechnungsblatt WPesti</v>
      </c>
      <c r="C283" s="1161" t="s">
        <v>709</v>
      </c>
      <c r="D283" s="1157" t="s">
        <v>3320</v>
      </c>
      <c r="E283" s="1158" t="s">
        <v>16</v>
      </c>
    </row>
    <row r="284" spans="1:5" x14ac:dyDescent="0.2">
      <c r="A284" s="1159">
        <v>278</v>
      </c>
      <c r="B284" s="1160" t="str">
        <f t="shared" si="9"/>
        <v>Angaben unten</v>
      </c>
      <c r="C284" s="1161" t="s">
        <v>2539</v>
      </c>
      <c r="D284" s="1157" t="s">
        <v>56</v>
      </c>
      <c r="E284" s="1158" t="s">
        <v>58</v>
      </c>
    </row>
    <row r="285" spans="1:5" x14ac:dyDescent="0.2">
      <c r="A285" s="1159">
        <v>279</v>
      </c>
      <c r="B285" s="1160" t="str">
        <f t="shared" si="9"/>
        <v>WP-Liste</v>
      </c>
      <c r="C285" s="1161" t="s">
        <v>1625</v>
      </c>
      <c r="D285" s="1157" t="s">
        <v>1289</v>
      </c>
      <c r="E285" s="1158" t="str">
        <f>"Elenco dei PdC"</f>
        <v>Elenco dei PdC</v>
      </c>
    </row>
    <row r="286" spans="1:5" x14ac:dyDescent="0.2">
      <c r="A286" s="1159">
        <v>280</v>
      </c>
      <c r="B286" s="1160" t="str">
        <f t="shared" ref="B286:B295" si="10">IF(F286&lt;&gt;"",F286,INDEX($C$7:$F$713,A286,$C$2))</f>
        <v>Eingabe in "Spez"</v>
      </c>
      <c r="C286" s="1161" t="s">
        <v>2540</v>
      </c>
      <c r="D286" s="1157" t="s">
        <v>55</v>
      </c>
      <c r="E286" s="1158" t="s">
        <v>57</v>
      </c>
    </row>
    <row r="287" spans="1:5" ht="36" x14ac:dyDescent="0.2">
      <c r="A287" s="1159">
        <v>281</v>
      </c>
      <c r="B287" s="1160" t="str">
        <f t="shared" si="10"/>
        <v>fossil bivalent (alternativer Betrieb)</v>
      </c>
      <c r="C287" s="1161" t="s">
        <v>2659</v>
      </c>
      <c r="D287" s="1160" t="s">
        <v>2660</v>
      </c>
      <c r="E287" s="1158" t="s">
        <v>2661</v>
      </c>
    </row>
    <row r="288" spans="1:5" x14ac:dyDescent="0.2">
      <c r="A288" s="1159">
        <v>282</v>
      </c>
      <c r="B288" s="1160" t="str">
        <f t="shared" si="10"/>
        <v>Blatt WP-Spez</v>
      </c>
      <c r="C288" s="1166" t="s">
        <v>1364</v>
      </c>
      <c r="D288" s="1157"/>
      <c r="E288" s="1167"/>
    </row>
    <row r="289" spans="1:5" ht="24" x14ac:dyDescent="0.2">
      <c r="A289" s="1159">
        <v>283</v>
      </c>
      <c r="B289" s="1160" t="str">
        <f t="shared" si="10"/>
        <v>WP, individuelle Spezifikationen</v>
      </c>
      <c r="C289" s="1161" t="s">
        <v>1365</v>
      </c>
      <c r="D289" s="1160" t="s">
        <v>3321</v>
      </c>
      <c r="E289" s="1158" t="s">
        <v>17</v>
      </c>
    </row>
    <row r="290" spans="1:5" x14ac:dyDescent="0.2">
      <c r="A290" s="1159">
        <v>284</v>
      </c>
      <c r="B290" s="1160" t="str">
        <f t="shared" si="10"/>
        <v>Daten Wärmepumpe</v>
      </c>
      <c r="C290" s="1161" t="s">
        <v>1366</v>
      </c>
      <c r="D290" s="1160" t="s">
        <v>3322</v>
      </c>
      <c r="E290" s="1158" t="s">
        <v>18</v>
      </c>
    </row>
    <row r="291" spans="1:5" ht="28.15" customHeight="1" x14ac:dyDescent="0.2">
      <c r="A291" s="1159">
        <v>285</v>
      </c>
      <c r="B291" s="1160" t="str">
        <f t="shared" si="10"/>
        <v>Leistungsdaten der Wärmepumpe:</v>
      </c>
      <c r="C291" s="1161" t="s">
        <v>1367</v>
      </c>
      <c r="D291" s="1157" t="s">
        <v>3323</v>
      </c>
      <c r="E291" s="1167" t="s">
        <v>19</v>
      </c>
    </row>
    <row r="292" spans="1:5" x14ac:dyDescent="0.2">
      <c r="A292" s="1159">
        <v>286</v>
      </c>
      <c r="B292" s="1160" t="str">
        <f t="shared" si="10"/>
        <v>Pumpen:</v>
      </c>
      <c r="C292" s="1161" t="s">
        <v>1810</v>
      </c>
      <c r="D292" s="1157" t="s">
        <v>2440</v>
      </c>
      <c r="E292" s="1167" t="s">
        <v>2441</v>
      </c>
    </row>
    <row r="293" spans="1:5" x14ac:dyDescent="0.2">
      <c r="A293" s="1159">
        <v>287</v>
      </c>
      <c r="B293" s="1160" t="str">
        <f t="shared" si="10"/>
        <v>Kondensator</v>
      </c>
      <c r="C293" s="1161" t="s">
        <v>2557</v>
      </c>
      <c r="D293" s="1157" t="s">
        <v>3324</v>
      </c>
      <c r="E293" s="1167" t="s">
        <v>20</v>
      </c>
    </row>
    <row r="294" spans="1:5" x14ac:dyDescent="0.2">
      <c r="A294" s="1159">
        <v>288</v>
      </c>
      <c r="B294" s="1160" t="str">
        <f t="shared" si="10"/>
        <v>Verdampfer</v>
      </c>
      <c r="C294" s="1161" t="s">
        <v>2442</v>
      </c>
      <c r="D294" s="1157" t="s">
        <v>2444</v>
      </c>
      <c r="E294" s="1167" t="s">
        <v>2445</v>
      </c>
    </row>
    <row r="295" spans="1:5" x14ac:dyDescent="0.2">
      <c r="A295" s="1159">
        <v>289</v>
      </c>
      <c r="B295" s="1160" t="str">
        <f t="shared" si="10"/>
        <v>Ventilator</v>
      </c>
      <c r="C295" s="1161" t="s">
        <v>2443</v>
      </c>
      <c r="D295" s="1157" t="s">
        <v>2115</v>
      </c>
      <c r="E295" s="1167" t="s">
        <v>2446</v>
      </c>
    </row>
    <row r="296" spans="1:5" ht="39.6" customHeight="1" x14ac:dyDescent="0.2">
      <c r="A296" s="1159">
        <v>290</v>
      </c>
      <c r="B296" s="1160" t="str">
        <f t="shared" ref="B296:B341" si="11">IF(F296&lt;&gt;"",F296,INDEX($C$7:$F$713,A296,$C$2))</f>
        <v>Eingabe in aufsteigender Reihenfolge nach Quellentemperatur</v>
      </c>
      <c r="C296" s="1161" t="s">
        <v>1816</v>
      </c>
      <c r="D296" s="1157" t="s">
        <v>3338</v>
      </c>
      <c r="E296" s="1167" t="s">
        <v>22</v>
      </c>
    </row>
    <row r="297" spans="1:5" x14ac:dyDescent="0.2">
      <c r="A297" s="1159">
        <v>291</v>
      </c>
      <c r="B297" s="1160" t="str">
        <f t="shared" si="11"/>
        <v>T Vorlauf</v>
      </c>
      <c r="C297" s="1161" t="s">
        <v>1368</v>
      </c>
      <c r="D297" s="1157" t="s">
        <v>510</v>
      </c>
      <c r="E297" s="1168" t="s">
        <v>795</v>
      </c>
    </row>
    <row r="298" spans="1:5" x14ac:dyDescent="0.2">
      <c r="A298" s="1159">
        <v>292</v>
      </c>
      <c r="B298" s="1160" t="str">
        <f t="shared" si="11"/>
        <v>T Rücklauf</v>
      </c>
      <c r="C298" s="1161" t="s">
        <v>2116</v>
      </c>
      <c r="D298" s="1157" t="s">
        <v>513</v>
      </c>
      <c r="E298" s="1168" t="s">
        <v>796</v>
      </c>
    </row>
    <row r="299" spans="1:5" x14ac:dyDescent="0.2">
      <c r="A299" s="1159">
        <v>293</v>
      </c>
      <c r="B299" s="1160" t="str">
        <f t="shared" si="11"/>
        <v>Heizleistung</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Quellentemp.</v>
      </c>
      <c r="C301" s="1161" t="s">
        <v>1370</v>
      </c>
      <c r="D301" s="1160" t="s">
        <v>1899</v>
      </c>
      <c r="E301" s="1158" t="s">
        <v>23</v>
      </c>
    </row>
    <row r="302" spans="1:5" x14ac:dyDescent="0.2">
      <c r="A302" s="1159">
        <v>296</v>
      </c>
      <c r="B302" s="1160" t="str">
        <f t="shared" si="11"/>
        <v>Quellenpumpe 1</v>
      </c>
      <c r="C302" s="1161" t="s">
        <v>2022</v>
      </c>
      <c r="D302" s="1157" t="s">
        <v>1268</v>
      </c>
      <c r="E302" s="1167" t="s">
        <v>51</v>
      </c>
    </row>
    <row r="303" spans="1:5" x14ac:dyDescent="0.2">
      <c r="A303" s="1159">
        <v>297</v>
      </c>
      <c r="B303" s="1160" t="str">
        <f t="shared" si="11"/>
        <v>Name und Typ der Pumpe</v>
      </c>
      <c r="C303" s="1161" t="s">
        <v>2016</v>
      </c>
      <c r="D303" s="1157" t="s">
        <v>3325</v>
      </c>
      <c r="E303" s="1167" t="s">
        <v>24</v>
      </c>
    </row>
    <row r="304" spans="1:5" ht="25.5" x14ac:dyDescent="0.2">
      <c r="A304" s="1159">
        <v>298</v>
      </c>
      <c r="B304" s="1160" t="str">
        <f t="shared" si="11"/>
        <v>Stromaufnahme Pumpe bei Vollast</v>
      </c>
      <c r="C304" s="1161" t="s">
        <v>1830</v>
      </c>
      <c r="D304" s="1157" t="s">
        <v>1269</v>
      </c>
      <c r="E304" s="1167" t="s">
        <v>25</v>
      </c>
    </row>
    <row r="305" spans="1:5" ht="28.15" customHeight="1" x14ac:dyDescent="0.2">
      <c r="A305" s="1159">
        <v>299</v>
      </c>
      <c r="B305" s="1160" t="str">
        <f t="shared" si="11"/>
        <v>dynamischer Druckabfall bei Vollast</v>
      </c>
      <c r="C305" s="1161" t="s">
        <v>1843</v>
      </c>
      <c r="D305" s="1157" t="s">
        <v>1270</v>
      </c>
      <c r="E305" s="1167" t="s">
        <v>26</v>
      </c>
    </row>
    <row r="306" spans="1:5" x14ac:dyDescent="0.2">
      <c r="A306" s="1159">
        <v>300</v>
      </c>
      <c r="B306" s="1160" t="str">
        <f t="shared" si="11"/>
        <v>Durchsatz bei Vollast</v>
      </c>
      <c r="C306" s="1161" t="s">
        <v>1831</v>
      </c>
      <c r="D306" s="1160" t="s">
        <v>1271</v>
      </c>
      <c r="E306" s="1158" t="s">
        <v>27</v>
      </c>
    </row>
    <row r="307" spans="1:5" x14ac:dyDescent="0.2">
      <c r="A307" s="1159">
        <v>301</v>
      </c>
      <c r="B307" s="1160" t="str">
        <f t="shared" si="11"/>
        <v>Geodätische Höhe</v>
      </c>
      <c r="C307" s="1161" t="s">
        <v>2029</v>
      </c>
      <c r="D307" s="1160" t="s">
        <v>1272</v>
      </c>
      <c r="E307" s="1158" t="s">
        <v>52</v>
      </c>
    </row>
    <row r="308" spans="1:5" x14ac:dyDescent="0.2">
      <c r="A308" s="1159">
        <v>302</v>
      </c>
      <c r="B308" s="1160" t="str">
        <f t="shared" si="11"/>
        <v>Betriebsart</v>
      </c>
      <c r="C308" s="1161" t="s">
        <v>2017</v>
      </c>
      <c r="D308" s="1157" t="s">
        <v>1273</v>
      </c>
      <c r="E308" s="1167" t="s">
        <v>28</v>
      </c>
    </row>
    <row r="309" spans="1:5" x14ac:dyDescent="0.2">
      <c r="A309" s="1159">
        <v>303</v>
      </c>
      <c r="B309" s="1160" t="str">
        <f t="shared" si="11"/>
        <v>Regelung</v>
      </c>
      <c r="C309" s="1161" t="s">
        <v>2020</v>
      </c>
      <c r="D309" s="1157" t="s">
        <v>1274</v>
      </c>
      <c r="E309" s="1167" t="s">
        <v>29</v>
      </c>
    </row>
    <row r="310" spans="1:5" x14ac:dyDescent="0.2">
      <c r="A310" s="1159">
        <v>304</v>
      </c>
      <c r="B310" s="1160" t="str">
        <f t="shared" si="11"/>
        <v xml:space="preserve">Rechenwert: </v>
      </c>
      <c r="C310" s="1161" t="s">
        <v>1814</v>
      </c>
      <c r="D310" s="1157" t="s">
        <v>1275</v>
      </c>
      <c r="E310" s="1167" t="s">
        <v>30</v>
      </c>
    </row>
    <row r="311" spans="1:5" x14ac:dyDescent="0.2">
      <c r="A311" s="1159">
        <v>305</v>
      </c>
      <c r="B311" s="1160" t="str">
        <f t="shared" si="11"/>
        <v xml:space="preserve">Schätzwert: </v>
      </c>
      <c r="C311" s="1161" t="s">
        <v>2560</v>
      </c>
      <c r="D311" s="1157" t="s">
        <v>1276</v>
      </c>
      <c r="E311" s="1167" t="s">
        <v>31</v>
      </c>
    </row>
    <row r="312" spans="1:5" ht="25.5" x14ac:dyDescent="0.2">
      <c r="A312" s="1159">
        <v>306</v>
      </c>
      <c r="B312" s="1160" t="str">
        <f t="shared" si="11"/>
        <v>Schätzwert aus Blatt WP:</v>
      </c>
      <c r="C312" s="1161" t="s">
        <v>1813</v>
      </c>
      <c r="D312" s="1157" t="s">
        <v>1277</v>
      </c>
      <c r="E312" s="1167" t="s">
        <v>32</v>
      </c>
    </row>
    <row r="313" spans="1:5" x14ac:dyDescent="0.2">
      <c r="A313" s="1159">
        <v>307</v>
      </c>
      <c r="B313" s="1160" t="str">
        <f t="shared" si="11"/>
        <v xml:space="preserve">eff. Wert: </v>
      </c>
      <c r="C313" s="1161" t="s">
        <v>1817</v>
      </c>
      <c r="D313" s="1157" t="s">
        <v>1278</v>
      </c>
      <c r="E313" s="1167" t="s">
        <v>33</v>
      </c>
    </row>
    <row r="314" spans="1:5" ht="27.6" customHeight="1" x14ac:dyDescent="0.2">
      <c r="A314" s="1159">
        <v>308</v>
      </c>
      <c r="B314" s="1160" t="str">
        <f t="shared" si="11"/>
        <v>Verdampferpumpe oder Ventilator</v>
      </c>
      <c r="C314" s="1161" t="s">
        <v>1821</v>
      </c>
      <c r="D314" s="1157" t="s">
        <v>1279</v>
      </c>
      <c r="E314" s="1167" t="s">
        <v>34</v>
      </c>
    </row>
    <row r="315" spans="1:5" ht="29.45" customHeight="1" x14ac:dyDescent="0.2">
      <c r="A315" s="1159">
        <v>309</v>
      </c>
      <c r="B315" s="1160" t="str">
        <f t="shared" si="11"/>
        <v>Stromaufnahme Pumpe / Ventilator bei Vollast</v>
      </c>
      <c r="C315" s="1161" t="s">
        <v>1825</v>
      </c>
      <c r="D315" s="1157" t="s">
        <v>1280</v>
      </c>
      <c r="E315" s="1167" t="s">
        <v>35</v>
      </c>
    </row>
    <row r="316" spans="1:5" ht="25.5" x14ac:dyDescent="0.2">
      <c r="A316" s="1159">
        <v>310</v>
      </c>
      <c r="B316" s="1160" t="str">
        <f t="shared" si="11"/>
        <v>Druckabfall über Verdampfer</v>
      </c>
      <c r="C316" s="1161" t="s">
        <v>1822</v>
      </c>
      <c r="D316" s="1157" t="s">
        <v>1281</v>
      </c>
      <c r="E316" s="1167" t="s">
        <v>38</v>
      </c>
    </row>
    <row r="317" spans="1:5" x14ac:dyDescent="0.2">
      <c r="A317" s="1159">
        <v>311</v>
      </c>
      <c r="B317" s="1160" t="str">
        <f t="shared" si="11"/>
        <v>Durchsatz über Verdampfer</v>
      </c>
      <c r="C317" s="1161" t="s">
        <v>1823</v>
      </c>
      <c r="D317" s="1157" t="s">
        <v>1282</v>
      </c>
      <c r="E317" s="1167" t="s">
        <v>39</v>
      </c>
    </row>
    <row r="318" spans="1:5" x14ac:dyDescent="0.2">
      <c r="A318" s="1159">
        <v>312</v>
      </c>
      <c r="B318" s="1160" t="str">
        <f t="shared" si="11"/>
        <v>Kondensatorpumpe</v>
      </c>
      <c r="C318" s="1161" t="s">
        <v>2021</v>
      </c>
      <c r="D318" s="1157" t="s">
        <v>1283</v>
      </c>
      <c r="E318" s="1167" t="s">
        <v>36</v>
      </c>
    </row>
    <row r="319" spans="1:5" ht="41.45" customHeight="1" x14ac:dyDescent="0.2">
      <c r="A319" s="1159">
        <v>313</v>
      </c>
      <c r="B319" s="1160" t="str">
        <f t="shared" si="11"/>
        <v>Stromaufnahme Pumpe P1 bei Vollast (nur Anteil für Kondensator)</v>
      </c>
      <c r="C319" s="1161" t="s">
        <v>1824</v>
      </c>
      <c r="D319" s="1157" t="s">
        <v>1284</v>
      </c>
      <c r="E319" s="1167" t="s">
        <v>37</v>
      </c>
    </row>
    <row r="320" spans="1:5" ht="33" customHeight="1" x14ac:dyDescent="0.2">
      <c r="A320" s="1159">
        <v>314</v>
      </c>
      <c r="B320" s="1160" t="str">
        <f t="shared" si="11"/>
        <v>Nenn-Druckabfall über Kondensator</v>
      </c>
      <c r="C320" s="1161" t="s">
        <v>2026</v>
      </c>
      <c r="D320" s="1157" t="s">
        <v>1285</v>
      </c>
      <c r="E320" s="1167" t="s">
        <v>40</v>
      </c>
    </row>
    <row r="321" spans="1:5" ht="24" x14ac:dyDescent="0.2">
      <c r="A321" s="1159">
        <v>315</v>
      </c>
      <c r="B321" s="1160" t="str">
        <f t="shared" si="11"/>
        <v>Nenn-Durchsatz über Kondensator</v>
      </c>
      <c r="C321" s="1161" t="s">
        <v>2025</v>
      </c>
      <c r="D321" s="1160" t="s">
        <v>2598</v>
      </c>
      <c r="E321" s="1158" t="s">
        <v>41</v>
      </c>
    </row>
    <row r="322" spans="1:5" x14ac:dyDescent="0.2">
      <c r="A322" s="1159">
        <v>316</v>
      </c>
      <c r="B322" s="1160" t="str">
        <f t="shared" si="11"/>
        <v>bereits in COP enthalten</v>
      </c>
      <c r="C322" s="1161" t="s">
        <v>1847</v>
      </c>
      <c r="D322" s="1157" t="s">
        <v>2599</v>
      </c>
      <c r="E322" s="1167" t="s">
        <v>42</v>
      </c>
    </row>
    <row r="323" spans="1:5" x14ac:dyDescent="0.2">
      <c r="A323" s="1159">
        <v>317</v>
      </c>
      <c r="B323" s="1160" t="str">
        <f t="shared" si="11"/>
        <v>nicht eingerechnet</v>
      </c>
      <c r="C323" s="1161" t="s">
        <v>1826</v>
      </c>
      <c r="D323" s="1157" t="s">
        <v>2600</v>
      </c>
      <c r="E323" s="1167" t="s">
        <v>43</v>
      </c>
    </row>
    <row r="324" spans="1:5" x14ac:dyDescent="0.2">
      <c r="A324" s="1159">
        <v>318</v>
      </c>
      <c r="B324" s="1160" t="str">
        <f t="shared" si="11"/>
        <v>Immer in Betrieb</v>
      </c>
      <c r="C324" s="1161" t="s">
        <v>2018</v>
      </c>
      <c r="D324" s="1157" t="s">
        <v>2601</v>
      </c>
      <c r="E324" s="1167" t="s">
        <v>44</v>
      </c>
    </row>
    <row r="325" spans="1:5" ht="25.5" x14ac:dyDescent="0.2">
      <c r="A325" s="1159">
        <v>319</v>
      </c>
      <c r="B325" s="1160" t="str">
        <f t="shared" si="11"/>
        <v>Nur Betrieb bei WP ein</v>
      </c>
      <c r="C325" s="1161" t="s">
        <v>2019</v>
      </c>
      <c r="D325" s="1157" t="s">
        <v>2602</v>
      </c>
      <c r="E325" s="1167" t="s">
        <v>45</v>
      </c>
    </row>
    <row r="326" spans="1:5" x14ac:dyDescent="0.2">
      <c r="A326" s="1159">
        <v>320</v>
      </c>
      <c r="B326" s="1160" t="str">
        <f t="shared" si="11"/>
        <v>ungeregelt</v>
      </c>
      <c r="C326" s="1161" t="s">
        <v>2027</v>
      </c>
      <c r="D326" s="1157" t="s">
        <v>2603</v>
      </c>
      <c r="E326" s="1167" t="s">
        <v>46</v>
      </c>
    </row>
    <row r="327" spans="1:5" x14ac:dyDescent="0.2">
      <c r="A327" s="1159">
        <v>321</v>
      </c>
      <c r="B327" s="1160" t="str">
        <f t="shared" si="11"/>
        <v>geregelt</v>
      </c>
      <c r="C327" s="1161" t="s">
        <v>2028</v>
      </c>
      <c r="D327" s="1157" t="s">
        <v>2604</v>
      </c>
      <c r="E327" s="1167" t="s">
        <v>47</v>
      </c>
    </row>
    <row r="328" spans="1:5" x14ac:dyDescent="0.2">
      <c r="A328" s="1159">
        <v>322</v>
      </c>
      <c r="B328" s="1160" t="str">
        <f t="shared" si="11"/>
        <v>einstufig</v>
      </c>
      <c r="C328" s="1161" t="s">
        <v>2031</v>
      </c>
      <c r="D328" s="1157" t="s">
        <v>2716</v>
      </c>
      <c r="E328" s="1167" t="s">
        <v>3</v>
      </c>
    </row>
    <row r="329" spans="1:5" x14ac:dyDescent="0.2">
      <c r="A329" s="1159">
        <v>323</v>
      </c>
      <c r="B329" s="1160" t="str">
        <f t="shared" si="11"/>
        <v>zweistufig</v>
      </c>
      <c r="C329" s="1161" t="s">
        <v>2032</v>
      </c>
      <c r="D329" s="1157" t="s">
        <v>945</v>
      </c>
      <c r="E329" s="1167" t="s">
        <v>4</v>
      </c>
    </row>
    <row r="330" spans="1:5" x14ac:dyDescent="0.2">
      <c r="A330" s="1159">
        <v>324</v>
      </c>
      <c r="B330" s="1160" t="str">
        <f t="shared" si="11"/>
        <v>geregelt</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exkl. el. Zusatz</v>
      </c>
      <c r="C333" s="1161" t="s">
        <v>1600</v>
      </c>
      <c r="D333" s="1160" t="s">
        <v>2912</v>
      </c>
      <c r="E333" s="1158" t="s">
        <v>2913</v>
      </c>
    </row>
    <row r="334" spans="1:5" x14ac:dyDescent="0.2">
      <c r="A334" s="1159">
        <v>328</v>
      </c>
      <c r="B334" s="1160" t="str">
        <f t="shared" si="11"/>
        <v>inkl. el. Zusatz</v>
      </c>
      <c r="C334" s="1161" t="s">
        <v>2910</v>
      </c>
      <c r="D334" s="1157" t="s">
        <v>2911</v>
      </c>
      <c r="E334" s="1158" t="s">
        <v>2914</v>
      </c>
    </row>
    <row r="335" spans="1:5" x14ac:dyDescent="0.2">
      <c r="A335" s="1159">
        <v>329</v>
      </c>
      <c r="B335" s="1160" t="str">
        <f t="shared" si="11"/>
        <v>Heizleistung Wärmepumpe</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Weitere Angaben auf Zusatzblatt 'Spez'</v>
      </c>
      <c r="C337" s="1161" t="s">
        <v>3405</v>
      </c>
      <c r="D337" s="1157" t="s">
        <v>3406</v>
      </c>
      <c r="E337" s="1167" t="s">
        <v>3407</v>
      </c>
    </row>
    <row r="338" spans="1:5" ht="25.5" x14ac:dyDescent="0.2">
      <c r="A338" s="1159">
        <v>332</v>
      </c>
      <c r="B338" s="1160" t="str">
        <f t="shared" si="11"/>
        <v>Rechenwert ohne Verdampfer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G30" sqref="G30"/>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6" t="s">
        <v>5708</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Gebäudekategorie</v>
      </c>
      <c r="C7" s="40"/>
      <c r="D7" s="40"/>
      <c r="E7" s="39"/>
      <c r="F7" s="40"/>
      <c r="G7" s="41" t="str">
        <f>IF(Kategorie=1,Sprache!B24,"")</f>
        <v>auswählen -&gt;</v>
      </c>
      <c r="H7" s="1106" t="s">
        <v>5707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Name und Typ der Wärmepumpe:</v>
      </c>
      <c r="C19" s="250"/>
      <c r="D19" s="250"/>
      <c r="E19" s="93"/>
      <c r="F19" s="1022" t="str">
        <f>IF(SpezWP,IF(Spez!E5&lt;&gt;"",Spez!E5,""),"Typ:  ")</f>
        <v xml:space="preserve">Typ:  </v>
      </c>
      <c r="G19" s="1269" t="s">
        <v>5706</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Wärmequelle:</v>
      </c>
      <c r="C20" s="250"/>
      <c r="D20" s="250"/>
      <c r="E20" s="347" t="str">
        <f>IF(WPArt=1,Sprache!B24,"")</f>
        <v/>
      </c>
      <c r="F20" s="1240" t="s">
        <v>5709</v>
      </c>
      <c r="G20" s="1241"/>
      <c r="H20" s="1242"/>
      <c r="K20" s="377">
        <f>IF(F20="",1,MATCH(F20,$M$74:$M$94,0))</f>
        <v>5</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4.3kW / 0.0</v>
      </c>
      <c r="E26" s="541" t="str">
        <f ca="1">'WP1'!E26</f>
        <v>5.3kW / 3.5</v>
      </c>
      <c r="F26" s="541" t="str">
        <f ca="1">'WP1'!F26</f>
        <v>6.8kW / 5.3</v>
      </c>
      <c r="G26" s="541" t="str">
        <f ca="1">'WP1'!G26</f>
        <v>7.7kW / 6.9</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Heizleistung bei Vorlauftemperatur 35°C</v>
      </c>
      <c r="C27" s="116" t="s">
        <v>3650</v>
      </c>
      <c r="D27" s="529">
        <v>4.3</v>
      </c>
      <c r="E27" s="529">
        <v>5.3</v>
      </c>
      <c r="F27" s="529">
        <v>6.8</v>
      </c>
      <c r="G27" s="535">
        <v>7.7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v>3.5</v>
      </c>
      <c r="F28" s="529">
        <v>5.3</v>
      </c>
      <c r="G28" s="535">
        <v>6.9</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v>4.95</v>
      </c>
      <c r="F29" s="116"/>
      <c r="G29" s="529">
        <v>7</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2.5</v>
      </c>
      <c r="F30" s="520"/>
      <c r="G30" s="531">
        <v>5.3</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303"/>
      <c r="D6" s="1289"/>
      <c r="E6" s="1290"/>
      <c r="F6" s="899" t="s">
        <v>1419</v>
      </c>
      <c r="G6" s="1291"/>
      <c r="H6" s="1292"/>
      <c r="I6" s="1293"/>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e">
        <f ca="1">'WP1'!H17</f>
        <v>#VALUE!</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4.3kW / 0.0</v>
      </c>
      <c r="F29" s="541" t="str">
        <f ca="1">IF(WPArt=2,IF(SpezWP,FIXED(WP_BIN!AL81,1)&amp;"kW / "&amp;FIXED(WP_BIN!AL82,1),FIXED(WP_Daten!I5,1)&amp;"kW / "&amp;FIXED(WP_Daten!J5,1)),"")</f>
        <v>5.3kW / 3.5</v>
      </c>
      <c r="G29" s="541" t="str">
        <f ca="1">IF(WPArt=2,IF(SpezWP,FIXED(WP_BIN!AU81,1)&amp;"kW / "&amp;FIXED(WP_BIN!AU82,1),FIXED(WP_Daten!K5,1)&amp;"kW / "&amp;FIXED(WP_Daten!L5,1)),"")</f>
        <v>6.8kW / 5.3</v>
      </c>
      <c r="H29" s="836" t="str">
        <f ca="1">IF(WPArt=2,IF(SpezWP,FIXED(WP_BIN!AZ81,1)&amp;"kW / "&amp;FIXED(WP_BIN!AZ82,1),FIXED(WP_Daten!M5,1)&amp;"kW / "&amp;FIXED(WP_Daten!N5,1)),"")</f>
        <v>7.7kW / 6.9</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Luft-Wasser - Wärmepumpe</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3.05</v>
      </c>
      <c r="U9" s="556">
        <f t="shared" ca="1" si="11"/>
        <v>3.05</v>
      </c>
      <c r="V9" s="556">
        <f t="shared" ca="1" si="11"/>
        <v>3.05</v>
      </c>
      <c r="W9" s="556">
        <f t="shared" ca="1" si="11"/>
        <v>3.05</v>
      </c>
      <c r="X9" s="556">
        <f t="shared" ca="1" si="11"/>
        <v>3.05</v>
      </c>
      <c r="Y9" s="556">
        <f t="shared" ca="1" si="11"/>
        <v>3.05</v>
      </c>
      <c r="Z9" s="556">
        <f t="shared" ca="1" si="11"/>
        <v>3.05</v>
      </c>
      <c r="AA9" s="556">
        <f t="shared" ca="1" si="11"/>
        <v>3.05</v>
      </c>
      <c r="AB9" s="556">
        <f t="shared" ca="1" si="11"/>
        <v>3.05</v>
      </c>
      <c r="AC9" s="556">
        <f t="shared" ca="1" si="11"/>
        <v>3.05</v>
      </c>
      <c r="AD9" s="556">
        <f t="shared" ca="1" si="11"/>
        <v>4.3</v>
      </c>
      <c r="AE9" s="556">
        <f t="shared" ca="1" si="11"/>
        <v>4.3</v>
      </c>
      <c r="AF9" s="556">
        <f t="shared" ca="1" si="11"/>
        <v>4.3</v>
      </c>
      <c r="AG9" s="556">
        <f t="shared" ca="1" si="11"/>
        <v>4.3</v>
      </c>
      <c r="AH9" s="556">
        <f t="shared" ca="1" si="11"/>
        <v>4.3</v>
      </c>
      <c r="AI9" s="556">
        <f t="shared" ca="1" si="11"/>
        <v>4.3</v>
      </c>
      <c r="AJ9" s="556">
        <f t="shared" ca="1" si="11"/>
        <v>4.3</v>
      </c>
      <c r="AK9" s="556">
        <f t="shared" ca="1" si="11"/>
        <v>4.3</v>
      </c>
      <c r="AL9" s="556">
        <f t="shared" ca="1" si="11"/>
        <v>5.3</v>
      </c>
      <c r="AM9" s="556">
        <f t="shared" ca="1" si="11"/>
        <v>5.3</v>
      </c>
      <c r="AN9" s="556">
        <f t="shared" ca="1" si="11"/>
        <v>5.3</v>
      </c>
      <c r="AO9" s="556">
        <f t="shared" ca="1" si="11"/>
        <v>5.3</v>
      </c>
      <c r="AP9" s="556">
        <f t="shared" ca="1" si="11"/>
        <v>5.3</v>
      </c>
      <c r="AQ9" s="556">
        <f t="shared" ca="1" si="11"/>
        <v>5.3</v>
      </c>
      <c r="AR9" s="556">
        <f t="shared" ca="1" si="11"/>
        <v>5.3</v>
      </c>
      <c r="AS9" s="556">
        <f t="shared" ca="1" si="11"/>
        <v>5.3</v>
      </c>
      <c r="AT9" s="556">
        <f t="shared" ca="1" si="11"/>
        <v>5.3</v>
      </c>
      <c r="AU9" s="556">
        <f t="shared" ca="1" si="11"/>
        <v>6.8</v>
      </c>
      <c r="AV9" s="556">
        <f t="shared" ca="1" si="11"/>
        <v>6.8</v>
      </c>
      <c r="AW9" s="556">
        <f t="shared" ca="1" si="11"/>
        <v>6.8</v>
      </c>
      <c r="AX9" s="556">
        <f t="shared" ca="1" si="11"/>
        <v>6.8</v>
      </c>
      <c r="AY9" s="556">
        <f t="shared" ca="1" si="11"/>
        <v>6.8</v>
      </c>
      <c r="AZ9" s="556">
        <f t="shared" ref="AZ9:CG9" ca="1" si="12">OFFSET($C$31,0,AZ$3)</f>
        <v>7.7</v>
      </c>
      <c r="BA9" s="556">
        <f t="shared" ca="1" si="12"/>
        <v>7.7</v>
      </c>
      <c r="BB9" s="556">
        <f t="shared" ca="1" si="12"/>
        <v>7.7</v>
      </c>
      <c r="BC9" s="556">
        <f t="shared" ca="1" si="12"/>
        <v>7.7</v>
      </c>
      <c r="BD9" s="556">
        <f t="shared" ca="1" si="12"/>
        <v>7.7</v>
      </c>
      <c r="BE9" s="556">
        <f t="shared" ca="1" si="12"/>
        <v>7.7</v>
      </c>
      <c r="BF9" s="556">
        <f t="shared" ca="1" si="12"/>
        <v>7.7</v>
      </c>
      <c r="BG9" s="556">
        <f t="shared" ca="1" si="12"/>
        <v>7.7</v>
      </c>
      <c r="BH9" s="556">
        <f t="shared" ca="1" si="12"/>
        <v>7.7</v>
      </c>
      <c r="BI9" s="556">
        <f t="shared" ca="1" si="12"/>
        <v>7.7</v>
      </c>
      <c r="BJ9" s="556">
        <f t="shared" ca="1" si="12"/>
        <v>7.7</v>
      </c>
      <c r="BK9" s="556">
        <f t="shared" ca="1" si="12"/>
        <v>7.7</v>
      </c>
      <c r="BL9" s="556">
        <f t="shared" ca="1" si="12"/>
        <v>7.7</v>
      </c>
      <c r="BM9" s="556">
        <f t="shared" ca="1" si="12"/>
        <v>7.7</v>
      </c>
      <c r="BN9" s="556">
        <f t="shared" ca="1" si="12"/>
        <v>7.7</v>
      </c>
      <c r="BO9" s="556">
        <f t="shared" ca="1" si="12"/>
        <v>7.7</v>
      </c>
      <c r="BP9" s="556">
        <f t="shared" ca="1" si="12"/>
        <v>7.7</v>
      </c>
      <c r="BQ9" s="556">
        <f t="shared" ca="1" si="12"/>
        <v>7.7</v>
      </c>
      <c r="BR9" s="556">
        <f t="shared" ca="1" si="12"/>
        <v>7.7</v>
      </c>
      <c r="BS9" s="556">
        <f t="shared" ca="1" si="12"/>
        <v>7.7</v>
      </c>
      <c r="BT9" s="556">
        <f t="shared" ca="1" si="12"/>
        <v>7.7</v>
      </c>
      <c r="BU9" s="556">
        <f t="shared" ca="1" si="12"/>
        <v>7.7</v>
      </c>
      <c r="BV9" s="556">
        <f t="shared" ca="1" si="12"/>
        <v>7.7</v>
      </c>
      <c r="BW9" s="556">
        <f t="shared" ca="1" si="12"/>
        <v>7.7</v>
      </c>
      <c r="BX9" s="556">
        <f t="shared" ca="1" si="12"/>
        <v>7.7</v>
      </c>
      <c r="BY9" s="556">
        <f t="shared" ca="1" si="12"/>
        <v>7.7</v>
      </c>
      <c r="BZ9" s="556">
        <f t="shared" ca="1" si="12"/>
        <v>7.7</v>
      </c>
      <c r="CA9" s="556">
        <f t="shared" ca="1" si="12"/>
        <v>7.7</v>
      </c>
      <c r="CB9" s="556">
        <f t="shared" ca="1" si="12"/>
        <v>7.7</v>
      </c>
      <c r="CC9" s="556">
        <f t="shared" ca="1" si="12"/>
        <v>7.7</v>
      </c>
      <c r="CD9" s="556">
        <f t="shared" ca="1" si="12"/>
        <v>7.7</v>
      </c>
      <c r="CE9" s="556">
        <f t="shared" ca="1" si="12"/>
        <v>7.7</v>
      </c>
      <c r="CF9" s="556">
        <f t="shared" ca="1" si="12"/>
        <v>7.7</v>
      </c>
      <c r="CG9" s="556">
        <f t="shared" ca="1" si="12"/>
        <v>7.7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4.3</v>
      </c>
      <c r="U10" s="556">
        <f t="shared" ca="1" si="13"/>
        <v>4.3</v>
      </c>
      <c r="V10" s="556">
        <f t="shared" ca="1" si="13"/>
        <v>4.3</v>
      </c>
      <c r="W10" s="556">
        <f t="shared" ca="1" si="13"/>
        <v>4.3</v>
      </c>
      <c r="X10" s="556">
        <f t="shared" ca="1" si="13"/>
        <v>4.3</v>
      </c>
      <c r="Y10" s="556">
        <f t="shared" ca="1" si="13"/>
        <v>4.3</v>
      </c>
      <c r="Z10" s="556">
        <f t="shared" ca="1" si="13"/>
        <v>4.3</v>
      </c>
      <c r="AA10" s="556">
        <f t="shared" ca="1" si="13"/>
        <v>4.3</v>
      </c>
      <c r="AB10" s="556">
        <f t="shared" ca="1" si="13"/>
        <v>4.3</v>
      </c>
      <c r="AC10" s="556">
        <f t="shared" ca="1" si="13"/>
        <v>4.3</v>
      </c>
      <c r="AD10" s="556">
        <f t="shared" ca="1" si="13"/>
        <v>5.3</v>
      </c>
      <c r="AE10" s="556">
        <f t="shared" ca="1" si="13"/>
        <v>5.3</v>
      </c>
      <c r="AF10" s="556">
        <f t="shared" ca="1" si="13"/>
        <v>5.3</v>
      </c>
      <c r="AG10" s="556">
        <f t="shared" ca="1" si="13"/>
        <v>5.3</v>
      </c>
      <c r="AH10" s="556">
        <f t="shared" ca="1" si="13"/>
        <v>5.3</v>
      </c>
      <c r="AI10" s="556">
        <f t="shared" ca="1" si="13"/>
        <v>5.3</v>
      </c>
      <c r="AJ10" s="556">
        <f t="shared" ca="1" si="13"/>
        <v>5.3</v>
      </c>
      <c r="AK10" s="556">
        <f t="shared" ca="1" si="13"/>
        <v>5.3</v>
      </c>
      <c r="AL10" s="556">
        <f t="shared" ca="1" si="13"/>
        <v>6.8</v>
      </c>
      <c r="AM10" s="556">
        <f t="shared" ca="1" si="13"/>
        <v>6.8</v>
      </c>
      <c r="AN10" s="556">
        <f t="shared" ca="1" si="13"/>
        <v>6.8</v>
      </c>
      <c r="AO10" s="556">
        <f t="shared" ca="1" si="13"/>
        <v>6.8</v>
      </c>
      <c r="AP10" s="556">
        <f t="shared" ca="1" si="13"/>
        <v>6.8</v>
      </c>
      <c r="AQ10" s="556">
        <f t="shared" ca="1" si="13"/>
        <v>6.8</v>
      </c>
      <c r="AR10" s="556">
        <f t="shared" ca="1" si="13"/>
        <v>6.8</v>
      </c>
      <c r="AS10" s="556">
        <f t="shared" ca="1" si="13"/>
        <v>6.8</v>
      </c>
      <c r="AT10" s="556">
        <f t="shared" ca="1" si="13"/>
        <v>6.8</v>
      </c>
      <c r="AU10" s="556">
        <f t="shared" ca="1" si="13"/>
        <v>7.7</v>
      </c>
      <c r="AV10" s="556">
        <f t="shared" ca="1" si="13"/>
        <v>7.7</v>
      </c>
      <c r="AW10" s="556">
        <f t="shared" ca="1" si="13"/>
        <v>7.7</v>
      </c>
      <c r="AX10" s="556">
        <f t="shared" ca="1" si="13"/>
        <v>7.7</v>
      </c>
      <c r="AY10" s="556">
        <f t="shared" ca="1" si="13"/>
        <v>7.7</v>
      </c>
      <c r="AZ10" s="556">
        <f t="shared" ref="AZ10:CG10" ca="1" si="14">OFFSET($C$31,0,AZ$4)</f>
        <v>7.7</v>
      </c>
      <c r="BA10" s="556">
        <f t="shared" ca="1" si="14"/>
        <v>7.7</v>
      </c>
      <c r="BB10" s="556">
        <f t="shared" ca="1" si="14"/>
        <v>7.7</v>
      </c>
      <c r="BC10" s="556">
        <f t="shared" ca="1" si="14"/>
        <v>7.7</v>
      </c>
      <c r="BD10" s="556">
        <f t="shared" ca="1" si="14"/>
        <v>7.7</v>
      </c>
      <c r="BE10" s="556">
        <f t="shared" ca="1" si="14"/>
        <v>7.7</v>
      </c>
      <c r="BF10" s="556">
        <f t="shared" ca="1" si="14"/>
        <v>7.7</v>
      </c>
      <c r="BG10" s="556">
        <f t="shared" ca="1" si="14"/>
        <v>7.7</v>
      </c>
      <c r="BH10" s="556">
        <f t="shared" ca="1" si="14"/>
        <v>7.7</v>
      </c>
      <c r="BI10" s="556">
        <f t="shared" ca="1" si="14"/>
        <v>7.7</v>
      </c>
      <c r="BJ10" s="556">
        <f t="shared" ca="1" si="14"/>
        <v>7.7</v>
      </c>
      <c r="BK10" s="556">
        <f t="shared" ca="1" si="14"/>
        <v>7.7</v>
      </c>
      <c r="BL10" s="556">
        <f t="shared" ca="1" si="14"/>
        <v>7.7</v>
      </c>
      <c r="BM10" s="556">
        <f t="shared" ca="1" si="14"/>
        <v>7.7</v>
      </c>
      <c r="BN10" s="556">
        <f t="shared" ca="1" si="14"/>
        <v>7.7</v>
      </c>
      <c r="BO10" s="556">
        <f t="shared" ca="1" si="14"/>
        <v>7.7</v>
      </c>
      <c r="BP10" s="556">
        <f t="shared" ca="1" si="14"/>
        <v>7.7</v>
      </c>
      <c r="BQ10" s="556">
        <f t="shared" ca="1" si="14"/>
        <v>7.7</v>
      </c>
      <c r="BR10" s="556">
        <f t="shared" ca="1" si="14"/>
        <v>7.7</v>
      </c>
      <c r="BS10" s="556">
        <f t="shared" ca="1" si="14"/>
        <v>7.7</v>
      </c>
      <c r="BT10" s="556">
        <f t="shared" ca="1" si="14"/>
        <v>7.7</v>
      </c>
      <c r="BU10" s="556">
        <f t="shared" ca="1" si="14"/>
        <v>7.7</v>
      </c>
      <c r="BV10" s="556">
        <f t="shared" ca="1" si="14"/>
        <v>7.7</v>
      </c>
      <c r="BW10" s="556">
        <f t="shared" ca="1" si="14"/>
        <v>7.7</v>
      </c>
      <c r="BX10" s="556">
        <f t="shared" ca="1" si="14"/>
        <v>7.7</v>
      </c>
      <c r="BY10" s="556">
        <f t="shared" ca="1" si="14"/>
        <v>7.7</v>
      </c>
      <c r="BZ10" s="556">
        <f t="shared" ca="1" si="14"/>
        <v>7.7</v>
      </c>
      <c r="CA10" s="556">
        <f t="shared" ca="1" si="14"/>
        <v>7.7</v>
      </c>
      <c r="CB10" s="556">
        <f t="shared" ca="1" si="14"/>
        <v>7.7</v>
      </c>
      <c r="CC10" s="556">
        <f t="shared" ca="1" si="14"/>
        <v>7.7</v>
      </c>
      <c r="CD10" s="556">
        <f t="shared" ca="1" si="14"/>
        <v>7.7</v>
      </c>
      <c r="CE10" s="556">
        <f t="shared" ca="1" si="14"/>
        <v>7.7</v>
      </c>
      <c r="CF10" s="556">
        <f t="shared" ca="1" si="14"/>
        <v>7.7</v>
      </c>
      <c r="CG10" s="556">
        <f t="shared" ca="1" si="14"/>
        <v>7.7</v>
      </c>
    </row>
    <row r="11" spans="2:85" x14ac:dyDescent="0.2">
      <c r="B11" s="380">
        <v>35</v>
      </c>
      <c r="C11" s="563" t="s">
        <v>2135</v>
      </c>
      <c r="D11" s="564">
        <f ca="1">WP_Daten!G5</f>
        <v>4.3</v>
      </c>
      <c r="E11" s="565">
        <f ca="1">WP_Daten!I5</f>
        <v>5.3</v>
      </c>
      <c r="F11" s="565">
        <f ca="1">WP_Daten!K5</f>
        <v>6.8</v>
      </c>
      <c r="G11" s="565">
        <f ca="1">WP_Daten!M5</f>
        <v>7.7</v>
      </c>
      <c r="H11" s="649">
        <f ca="1">WP_Daten!O5</f>
        <v>0</v>
      </c>
      <c r="I11" s="566"/>
      <c r="J11" s="567"/>
      <c r="S11" s="552" t="s">
        <v>3275</v>
      </c>
      <c r="T11" s="556">
        <f t="shared" ref="T11:AY11" ca="1" si="15">OFFSET($C$34,0,T$3)</f>
        <v>2.7</v>
      </c>
      <c r="U11" s="556">
        <f t="shared" ca="1" si="15"/>
        <v>2.7</v>
      </c>
      <c r="V11" s="556">
        <f t="shared" ca="1" si="15"/>
        <v>2.7</v>
      </c>
      <c r="W11" s="556">
        <f t="shared" ca="1" si="15"/>
        <v>2.7</v>
      </c>
      <c r="X11" s="556">
        <f t="shared" ca="1" si="15"/>
        <v>2.7</v>
      </c>
      <c r="Y11" s="556">
        <f t="shared" ca="1" si="15"/>
        <v>2.7</v>
      </c>
      <c r="Z11" s="556">
        <f t="shared" ca="1" si="15"/>
        <v>2.7</v>
      </c>
      <c r="AA11" s="556">
        <f t="shared" ca="1" si="15"/>
        <v>2.7</v>
      </c>
      <c r="AB11" s="556">
        <f t="shared" ca="1" si="15"/>
        <v>2.7</v>
      </c>
      <c r="AC11" s="556">
        <f t="shared" ca="1" si="15"/>
        <v>2.7</v>
      </c>
      <c r="AD11" s="556">
        <f t="shared" ca="1" si="15"/>
        <v>3.95</v>
      </c>
      <c r="AE11" s="556">
        <f t="shared" ca="1" si="15"/>
        <v>3.95</v>
      </c>
      <c r="AF11" s="556">
        <f t="shared" ca="1" si="15"/>
        <v>3.95</v>
      </c>
      <c r="AG11" s="556">
        <f t="shared" ca="1" si="15"/>
        <v>3.95</v>
      </c>
      <c r="AH11" s="556">
        <f t="shared" ca="1" si="15"/>
        <v>3.95</v>
      </c>
      <c r="AI11" s="556">
        <f t="shared" ca="1" si="15"/>
        <v>3.95</v>
      </c>
      <c r="AJ11" s="556">
        <f t="shared" ca="1" si="15"/>
        <v>3.95</v>
      </c>
      <c r="AK11" s="556">
        <f t="shared" ca="1" si="15"/>
        <v>3.95</v>
      </c>
      <c r="AL11" s="556">
        <f t="shared" ca="1" si="15"/>
        <v>4.95</v>
      </c>
      <c r="AM11" s="556">
        <f t="shared" ca="1" si="15"/>
        <v>4.95</v>
      </c>
      <c r="AN11" s="556">
        <f t="shared" ca="1" si="15"/>
        <v>4.95</v>
      </c>
      <c r="AO11" s="556">
        <f t="shared" ca="1" si="15"/>
        <v>4.95</v>
      </c>
      <c r="AP11" s="556">
        <f t="shared" ca="1" si="15"/>
        <v>4.95</v>
      </c>
      <c r="AQ11" s="556">
        <f t="shared" ca="1" si="15"/>
        <v>4.95</v>
      </c>
      <c r="AR11" s="556">
        <f t="shared" ca="1" si="15"/>
        <v>4.95</v>
      </c>
      <c r="AS11" s="556">
        <f t="shared" ca="1" si="15"/>
        <v>4.95</v>
      </c>
      <c r="AT11" s="556">
        <f t="shared" ca="1" si="15"/>
        <v>4.95</v>
      </c>
      <c r="AU11" s="556">
        <f t="shared" ca="1" si="15"/>
        <v>6.2678571428571423</v>
      </c>
      <c r="AV11" s="556">
        <f t="shared" ca="1" si="15"/>
        <v>6.2678571428571423</v>
      </c>
      <c r="AW11" s="556">
        <f t="shared" ca="1" si="15"/>
        <v>6.2678571428571423</v>
      </c>
      <c r="AX11" s="556">
        <f t="shared" ca="1" si="15"/>
        <v>6.2678571428571423</v>
      </c>
      <c r="AY11" s="556">
        <f t="shared" ca="1" si="15"/>
        <v>6.2678571428571423</v>
      </c>
      <c r="AZ11" s="556">
        <f t="shared" ref="AZ11:CG11" ca="1" si="16">OFFSET($C$34,0,AZ$3)</f>
        <v>7</v>
      </c>
      <c r="BA11" s="556">
        <f t="shared" ca="1" si="16"/>
        <v>7</v>
      </c>
      <c r="BB11" s="556">
        <f t="shared" ca="1" si="16"/>
        <v>7</v>
      </c>
      <c r="BC11" s="556">
        <f t="shared" ca="1" si="16"/>
        <v>7</v>
      </c>
      <c r="BD11" s="556">
        <f t="shared" ca="1" si="16"/>
        <v>7</v>
      </c>
      <c r="BE11" s="556">
        <f t="shared" ca="1" si="16"/>
        <v>7</v>
      </c>
      <c r="BF11" s="556">
        <f t="shared" ca="1" si="16"/>
        <v>7</v>
      </c>
      <c r="BG11" s="556">
        <f t="shared" ca="1" si="16"/>
        <v>7</v>
      </c>
      <c r="BH11" s="556">
        <f t="shared" ca="1" si="16"/>
        <v>7</v>
      </c>
      <c r="BI11" s="556">
        <f t="shared" ca="1" si="16"/>
        <v>7</v>
      </c>
      <c r="BJ11" s="556">
        <f t="shared" ca="1" si="16"/>
        <v>7</v>
      </c>
      <c r="BK11" s="556">
        <f t="shared" ca="1" si="16"/>
        <v>7</v>
      </c>
      <c r="BL11" s="556">
        <f t="shared" ca="1" si="16"/>
        <v>7</v>
      </c>
      <c r="BM11" s="556">
        <f t="shared" ca="1" si="16"/>
        <v>7</v>
      </c>
      <c r="BN11" s="556">
        <f t="shared" ca="1" si="16"/>
        <v>7</v>
      </c>
      <c r="BO11" s="556">
        <f t="shared" ca="1" si="16"/>
        <v>7</v>
      </c>
      <c r="BP11" s="556">
        <f t="shared" ca="1" si="16"/>
        <v>7</v>
      </c>
      <c r="BQ11" s="556">
        <f t="shared" ca="1" si="16"/>
        <v>7</v>
      </c>
      <c r="BR11" s="556">
        <f t="shared" ca="1" si="16"/>
        <v>7</v>
      </c>
      <c r="BS11" s="556">
        <f t="shared" ca="1" si="16"/>
        <v>7</v>
      </c>
      <c r="BT11" s="556">
        <f t="shared" ca="1" si="16"/>
        <v>7</v>
      </c>
      <c r="BU11" s="556">
        <f t="shared" ca="1" si="16"/>
        <v>7</v>
      </c>
      <c r="BV11" s="556">
        <f t="shared" ca="1" si="16"/>
        <v>7</v>
      </c>
      <c r="BW11" s="556">
        <f t="shared" ca="1" si="16"/>
        <v>7</v>
      </c>
      <c r="BX11" s="556">
        <f t="shared" ca="1" si="16"/>
        <v>7</v>
      </c>
      <c r="BY11" s="556">
        <f t="shared" ca="1" si="16"/>
        <v>7</v>
      </c>
      <c r="BZ11" s="556">
        <f t="shared" ca="1" si="16"/>
        <v>7</v>
      </c>
      <c r="CA11" s="556">
        <f t="shared" ca="1" si="16"/>
        <v>7</v>
      </c>
      <c r="CB11" s="556">
        <f t="shared" ca="1" si="16"/>
        <v>7</v>
      </c>
      <c r="CC11" s="556">
        <f t="shared" ca="1" si="16"/>
        <v>7</v>
      </c>
      <c r="CD11" s="556">
        <f t="shared" ca="1" si="16"/>
        <v>7</v>
      </c>
      <c r="CE11" s="556">
        <f t="shared" ca="1" si="16"/>
        <v>7</v>
      </c>
      <c r="CF11" s="556">
        <f t="shared" ca="1" si="16"/>
        <v>7</v>
      </c>
      <c r="CG11" s="556">
        <f t="shared" ca="1" si="16"/>
        <v>7</v>
      </c>
    </row>
    <row r="12" spans="2:85" x14ac:dyDescent="0.2">
      <c r="B12" s="557"/>
      <c r="C12" s="568" t="s">
        <v>774</v>
      </c>
      <c r="D12" s="569">
        <f ca="1">WP_Daten!H5</f>
        <v>0</v>
      </c>
      <c r="E12" s="570">
        <f ca="1">WP_Daten!J5</f>
        <v>3.5</v>
      </c>
      <c r="F12" s="570">
        <f ca="1">WP_Daten!L5</f>
        <v>5.3</v>
      </c>
      <c r="G12" s="570">
        <f ca="1">WP_Daten!N5</f>
        <v>6.9</v>
      </c>
      <c r="H12" s="650">
        <f ca="1">WP_Daten!P5</f>
        <v>0</v>
      </c>
      <c r="I12" s="571"/>
      <c r="J12" s="568"/>
      <c r="S12" s="552" t="s">
        <v>3276</v>
      </c>
      <c r="T12" s="556">
        <f t="shared" ref="T12:AY12" ca="1" si="17">OFFSET($C$34,0,T$4)</f>
        <v>3.95</v>
      </c>
      <c r="U12" s="556">
        <f t="shared" ca="1" si="17"/>
        <v>3.95</v>
      </c>
      <c r="V12" s="556">
        <f t="shared" ca="1" si="17"/>
        <v>3.95</v>
      </c>
      <c r="W12" s="556">
        <f t="shared" ca="1" si="17"/>
        <v>3.95</v>
      </c>
      <c r="X12" s="556">
        <f t="shared" ca="1" si="17"/>
        <v>3.95</v>
      </c>
      <c r="Y12" s="556">
        <f t="shared" ca="1" si="17"/>
        <v>3.95</v>
      </c>
      <c r="Z12" s="556">
        <f t="shared" ca="1" si="17"/>
        <v>3.95</v>
      </c>
      <c r="AA12" s="556">
        <f t="shared" ca="1" si="17"/>
        <v>3.95</v>
      </c>
      <c r="AB12" s="556">
        <f t="shared" ca="1" si="17"/>
        <v>3.95</v>
      </c>
      <c r="AC12" s="556">
        <f t="shared" ca="1" si="17"/>
        <v>3.95</v>
      </c>
      <c r="AD12" s="556">
        <f t="shared" ca="1" si="17"/>
        <v>4.95</v>
      </c>
      <c r="AE12" s="556">
        <f t="shared" ca="1" si="17"/>
        <v>4.95</v>
      </c>
      <c r="AF12" s="556">
        <f t="shared" ca="1" si="17"/>
        <v>4.95</v>
      </c>
      <c r="AG12" s="556">
        <f t="shared" ca="1" si="17"/>
        <v>4.95</v>
      </c>
      <c r="AH12" s="556">
        <f t="shared" ca="1" si="17"/>
        <v>4.95</v>
      </c>
      <c r="AI12" s="556">
        <f t="shared" ca="1" si="17"/>
        <v>4.95</v>
      </c>
      <c r="AJ12" s="556">
        <f t="shared" ca="1" si="17"/>
        <v>4.95</v>
      </c>
      <c r="AK12" s="556">
        <f t="shared" ca="1" si="17"/>
        <v>4.95</v>
      </c>
      <c r="AL12" s="556">
        <f t="shared" ca="1" si="17"/>
        <v>6.2678571428571423</v>
      </c>
      <c r="AM12" s="556">
        <f t="shared" ca="1" si="17"/>
        <v>6.2678571428571423</v>
      </c>
      <c r="AN12" s="556">
        <f t="shared" ca="1" si="17"/>
        <v>6.2678571428571423</v>
      </c>
      <c r="AO12" s="556">
        <f t="shared" ca="1" si="17"/>
        <v>6.2678571428571423</v>
      </c>
      <c r="AP12" s="556">
        <f t="shared" ca="1" si="17"/>
        <v>6.2678571428571423</v>
      </c>
      <c r="AQ12" s="556">
        <f t="shared" ca="1" si="17"/>
        <v>6.2678571428571423</v>
      </c>
      <c r="AR12" s="556">
        <f t="shared" ca="1" si="17"/>
        <v>6.2678571428571423</v>
      </c>
      <c r="AS12" s="556">
        <f t="shared" ca="1" si="17"/>
        <v>6.2678571428571423</v>
      </c>
      <c r="AT12" s="556">
        <f t="shared" ca="1" si="17"/>
        <v>6.2678571428571423</v>
      </c>
      <c r="AU12" s="556">
        <f t="shared" ca="1" si="17"/>
        <v>7</v>
      </c>
      <c r="AV12" s="556">
        <f t="shared" ca="1" si="17"/>
        <v>7</v>
      </c>
      <c r="AW12" s="556">
        <f t="shared" ca="1" si="17"/>
        <v>7</v>
      </c>
      <c r="AX12" s="556">
        <f t="shared" ca="1" si="17"/>
        <v>7</v>
      </c>
      <c r="AY12" s="556">
        <f t="shared" ca="1" si="17"/>
        <v>7</v>
      </c>
      <c r="AZ12" s="556">
        <f t="shared" ref="AZ12:CG12" ca="1" si="18">OFFSET($C$34,0,AZ$4)</f>
        <v>7</v>
      </c>
      <c r="BA12" s="556">
        <f t="shared" ca="1" si="18"/>
        <v>7</v>
      </c>
      <c r="BB12" s="556">
        <f t="shared" ca="1" si="18"/>
        <v>7</v>
      </c>
      <c r="BC12" s="556">
        <f t="shared" ca="1" si="18"/>
        <v>7</v>
      </c>
      <c r="BD12" s="556">
        <f t="shared" ca="1" si="18"/>
        <v>7</v>
      </c>
      <c r="BE12" s="556">
        <f t="shared" ca="1" si="18"/>
        <v>7</v>
      </c>
      <c r="BF12" s="556">
        <f t="shared" ca="1" si="18"/>
        <v>7</v>
      </c>
      <c r="BG12" s="556">
        <f t="shared" ca="1" si="18"/>
        <v>7</v>
      </c>
      <c r="BH12" s="556">
        <f t="shared" ca="1" si="18"/>
        <v>7</v>
      </c>
      <c r="BI12" s="556">
        <f t="shared" ca="1" si="18"/>
        <v>7</v>
      </c>
      <c r="BJ12" s="556">
        <f t="shared" ca="1" si="18"/>
        <v>7</v>
      </c>
      <c r="BK12" s="556">
        <f t="shared" ca="1" si="18"/>
        <v>7</v>
      </c>
      <c r="BL12" s="556">
        <f t="shared" ca="1" si="18"/>
        <v>7</v>
      </c>
      <c r="BM12" s="556">
        <f t="shared" ca="1" si="18"/>
        <v>7</v>
      </c>
      <c r="BN12" s="556">
        <f t="shared" ca="1" si="18"/>
        <v>7</v>
      </c>
      <c r="BO12" s="556">
        <f t="shared" ca="1" si="18"/>
        <v>7</v>
      </c>
      <c r="BP12" s="556">
        <f t="shared" ca="1" si="18"/>
        <v>7</v>
      </c>
      <c r="BQ12" s="556">
        <f t="shared" ca="1" si="18"/>
        <v>7</v>
      </c>
      <c r="BR12" s="556">
        <f t="shared" ca="1" si="18"/>
        <v>7</v>
      </c>
      <c r="BS12" s="556">
        <f t="shared" ca="1" si="18"/>
        <v>7</v>
      </c>
      <c r="BT12" s="556">
        <f t="shared" ca="1" si="18"/>
        <v>7</v>
      </c>
      <c r="BU12" s="556">
        <f t="shared" ca="1" si="18"/>
        <v>7</v>
      </c>
      <c r="BV12" s="556">
        <f t="shared" ca="1" si="18"/>
        <v>7</v>
      </c>
      <c r="BW12" s="556">
        <f t="shared" ca="1" si="18"/>
        <v>7</v>
      </c>
      <c r="BX12" s="556">
        <f t="shared" ca="1" si="18"/>
        <v>7</v>
      </c>
      <c r="BY12" s="556">
        <f t="shared" ca="1" si="18"/>
        <v>7</v>
      </c>
      <c r="BZ12" s="556">
        <f t="shared" ca="1" si="18"/>
        <v>7</v>
      </c>
      <c r="CA12" s="556">
        <f t="shared" ca="1" si="18"/>
        <v>7</v>
      </c>
      <c r="CB12" s="556">
        <f t="shared" ca="1" si="18"/>
        <v>7</v>
      </c>
      <c r="CC12" s="556">
        <f t="shared" ca="1" si="18"/>
        <v>7</v>
      </c>
      <c r="CD12" s="556">
        <f t="shared" ca="1" si="18"/>
        <v>7</v>
      </c>
      <c r="CE12" s="556">
        <f t="shared" ca="1" si="18"/>
        <v>7</v>
      </c>
      <c r="CF12" s="556">
        <f t="shared" ca="1" si="18"/>
        <v>7</v>
      </c>
      <c r="CG12" s="556">
        <f t="shared" ca="1" si="18"/>
        <v>7</v>
      </c>
    </row>
    <row r="13" spans="2:85" x14ac:dyDescent="0.2">
      <c r="B13" s="380">
        <v>55</v>
      </c>
      <c r="C13" s="563" t="s">
        <v>2135</v>
      </c>
      <c r="D13" s="572"/>
      <c r="E13" s="565">
        <f ca="1">WP_Daten!Q5</f>
        <v>4.95</v>
      </c>
      <c r="F13" s="566"/>
      <c r="G13" s="565">
        <f ca="1">WP_Daten!S5</f>
        <v>7</v>
      </c>
      <c r="H13" s="565">
        <f ca="1">WP_Daten!U5</f>
        <v>0</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3.5</v>
      </c>
      <c r="AM13" s="573">
        <f t="shared" ca="1" si="19"/>
        <v>3.5</v>
      </c>
      <c r="AN13" s="573">
        <f t="shared" ca="1" si="19"/>
        <v>3.5</v>
      </c>
      <c r="AO13" s="573">
        <f t="shared" ca="1" si="19"/>
        <v>3.5</v>
      </c>
      <c r="AP13" s="573">
        <f t="shared" ca="1" si="19"/>
        <v>3.5</v>
      </c>
      <c r="AQ13" s="573">
        <f t="shared" ca="1" si="19"/>
        <v>3.5</v>
      </c>
      <c r="AR13" s="573">
        <f t="shared" ca="1" si="19"/>
        <v>3.5</v>
      </c>
      <c r="AS13" s="573">
        <f t="shared" ca="1" si="19"/>
        <v>3.5</v>
      </c>
      <c r="AT13" s="573">
        <f t="shared" ca="1" si="19"/>
        <v>3.5</v>
      </c>
      <c r="AU13" s="573">
        <f t="shared" ca="1" si="19"/>
        <v>5.3</v>
      </c>
      <c r="AV13" s="573">
        <f t="shared" ca="1" si="19"/>
        <v>5.3</v>
      </c>
      <c r="AW13" s="573">
        <f t="shared" ca="1" si="19"/>
        <v>5.3</v>
      </c>
      <c r="AX13" s="573">
        <f t="shared" ca="1" si="19"/>
        <v>5.3</v>
      </c>
      <c r="AY13" s="573">
        <f t="shared" ca="1" si="19"/>
        <v>5.3</v>
      </c>
      <c r="AZ13" s="573">
        <f t="shared" ca="1" si="19"/>
        <v>6.9</v>
      </c>
      <c r="BA13" s="573">
        <f t="shared" ca="1" si="19"/>
        <v>6.9</v>
      </c>
      <c r="BB13" s="573">
        <f t="shared" ca="1" si="19"/>
        <v>6.9</v>
      </c>
      <c r="BC13" s="573">
        <f t="shared" ca="1" si="19"/>
        <v>6.9</v>
      </c>
      <c r="BD13" s="573">
        <f t="shared" ca="1" si="19"/>
        <v>6.9</v>
      </c>
      <c r="BE13" s="573">
        <f t="shared" ca="1" si="19"/>
        <v>6.9</v>
      </c>
      <c r="BF13" s="573">
        <f t="shared" ca="1" si="19"/>
        <v>6.9</v>
      </c>
      <c r="BG13" s="573">
        <f t="shared" ca="1" si="19"/>
        <v>6.9</v>
      </c>
      <c r="BH13" s="573">
        <f t="shared" ca="1" si="19"/>
        <v>6.9</v>
      </c>
      <c r="BI13" s="573">
        <f t="shared" ca="1" si="19"/>
        <v>6.9</v>
      </c>
      <c r="BJ13" s="573">
        <f t="shared" ca="1" si="19"/>
        <v>6.9</v>
      </c>
      <c r="BK13" s="573">
        <f t="shared" ca="1" si="19"/>
        <v>6.9</v>
      </c>
      <c r="BL13" s="573">
        <f t="shared" ca="1" si="19"/>
        <v>6.9</v>
      </c>
      <c r="BM13" s="573">
        <f t="shared" ca="1" si="19"/>
        <v>6.9</v>
      </c>
      <c r="BN13" s="573">
        <f t="shared" ca="1" si="19"/>
        <v>6.9</v>
      </c>
      <c r="BO13" s="573">
        <f t="shared" ca="1" si="19"/>
        <v>6.9</v>
      </c>
      <c r="BP13" s="573">
        <f t="shared" ca="1" si="19"/>
        <v>6.9</v>
      </c>
      <c r="BQ13" s="573">
        <f t="shared" ca="1" si="19"/>
        <v>6.9</v>
      </c>
      <c r="BR13" s="573">
        <f t="shared" ca="1" si="19"/>
        <v>6.9</v>
      </c>
      <c r="BS13" s="573">
        <f t="shared" ca="1" si="19"/>
        <v>6.9</v>
      </c>
      <c r="BT13" s="573">
        <f t="shared" ca="1" si="19"/>
        <v>6.9</v>
      </c>
      <c r="BU13" s="573">
        <f t="shared" ca="1" si="19"/>
        <v>6.9</v>
      </c>
      <c r="BV13" s="573">
        <f t="shared" ca="1" si="19"/>
        <v>6.9</v>
      </c>
      <c r="BW13" s="573">
        <f t="shared" ca="1" si="19"/>
        <v>6.9</v>
      </c>
      <c r="BX13" s="573">
        <f t="shared" ca="1" si="19"/>
        <v>6.9</v>
      </c>
      <c r="BY13" s="573">
        <f t="shared" ca="1" si="19"/>
        <v>6.9</v>
      </c>
      <c r="BZ13" s="573">
        <f t="shared" ca="1" si="19"/>
        <v>6.9</v>
      </c>
      <c r="CA13" s="573">
        <f t="shared" ca="1" si="19"/>
        <v>6.9</v>
      </c>
      <c r="CB13" s="573">
        <f t="shared" ca="1" si="19"/>
        <v>6.9</v>
      </c>
      <c r="CC13" s="573">
        <f t="shared" ca="1" si="19"/>
        <v>6.9</v>
      </c>
      <c r="CD13" s="573">
        <f t="shared" ca="1" si="19"/>
        <v>6.9</v>
      </c>
      <c r="CE13" s="573">
        <f t="shared" ca="1" si="19"/>
        <v>6.9</v>
      </c>
      <c r="CF13" s="573">
        <f t="shared" ca="1" si="19"/>
        <v>6.9</v>
      </c>
      <c r="CG13" s="642">
        <f ca="1">OFFSET($C$32,0,CG$3)</f>
        <v>6.9</v>
      </c>
    </row>
    <row r="14" spans="2:85" x14ac:dyDescent="0.2">
      <c r="B14" s="557"/>
      <c r="C14" s="568" t="s">
        <v>774</v>
      </c>
      <c r="D14" s="574"/>
      <c r="E14" s="570">
        <f ca="1">WP_Daten!R5</f>
        <v>2.5</v>
      </c>
      <c r="F14" s="571"/>
      <c r="G14" s="570">
        <f ca="1">WP_Daten!T5</f>
        <v>5.3</v>
      </c>
      <c r="H14" s="570">
        <f ca="1">WP_Daten!V5</f>
        <v>0</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3.5</v>
      </c>
      <c r="AE14" s="573">
        <f t="shared" ca="1" si="20"/>
        <v>3.5</v>
      </c>
      <c r="AF14" s="573">
        <f t="shared" ca="1" si="20"/>
        <v>3.5</v>
      </c>
      <c r="AG14" s="573">
        <f t="shared" ca="1" si="20"/>
        <v>3.5</v>
      </c>
      <c r="AH14" s="573">
        <f t="shared" ca="1" si="20"/>
        <v>3.5</v>
      </c>
      <c r="AI14" s="573">
        <f t="shared" ca="1" si="20"/>
        <v>3.5</v>
      </c>
      <c r="AJ14" s="573">
        <f t="shared" ca="1" si="20"/>
        <v>3.5</v>
      </c>
      <c r="AK14" s="573">
        <f t="shared" ca="1" si="20"/>
        <v>3.5</v>
      </c>
      <c r="AL14" s="573">
        <f t="shared" ca="1" si="20"/>
        <v>5.3</v>
      </c>
      <c r="AM14" s="573">
        <f t="shared" ca="1" si="20"/>
        <v>5.3</v>
      </c>
      <c r="AN14" s="573">
        <f t="shared" ca="1" si="20"/>
        <v>5.3</v>
      </c>
      <c r="AO14" s="573">
        <f t="shared" ca="1" si="20"/>
        <v>5.3</v>
      </c>
      <c r="AP14" s="573">
        <f t="shared" ca="1" si="20"/>
        <v>5.3</v>
      </c>
      <c r="AQ14" s="573">
        <f t="shared" ca="1" si="20"/>
        <v>5.3</v>
      </c>
      <c r="AR14" s="573">
        <f t="shared" ca="1" si="20"/>
        <v>5.3</v>
      </c>
      <c r="AS14" s="573">
        <f t="shared" ca="1" si="20"/>
        <v>5.3</v>
      </c>
      <c r="AT14" s="573">
        <f t="shared" ca="1" si="20"/>
        <v>5.3</v>
      </c>
      <c r="AU14" s="573">
        <f t="shared" ca="1" si="20"/>
        <v>6.9</v>
      </c>
      <c r="AV14" s="573">
        <f t="shared" ca="1" si="20"/>
        <v>6.9</v>
      </c>
      <c r="AW14" s="573">
        <f t="shared" ca="1" si="20"/>
        <v>6.9</v>
      </c>
      <c r="AX14" s="573">
        <f t="shared" ca="1" si="20"/>
        <v>6.9</v>
      </c>
      <c r="AY14" s="573">
        <f t="shared" ca="1" si="20"/>
        <v>6.9</v>
      </c>
      <c r="AZ14" s="573">
        <f t="shared" ca="1" si="20"/>
        <v>6.9</v>
      </c>
      <c r="BA14" s="573">
        <f t="shared" ca="1" si="20"/>
        <v>6.9</v>
      </c>
      <c r="BB14" s="573">
        <f t="shared" ca="1" si="20"/>
        <v>6.9</v>
      </c>
      <c r="BC14" s="573">
        <f t="shared" ca="1" si="20"/>
        <v>6.9</v>
      </c>
      <c r="BD14" s="573">
        <f t="shared" ca="1" si="20"/>
        <v>6.9</v>
      </c>
      <c r="BE14" s="573">
        <f t="shared" ca="1" si="20"/>
        <v>6.9</v>
      </c>
      <c r="BF14" s="573">
        <f t="shared" ca="1" si="20"/>
        <v>6.9</v>
      </c>
      <c r="BG14" s="573">
        <f t="shared" ca="1" si="20"/>
        <v>6.9</v>
      </c>
      <c r="BH14" s="573">
        <f t="shared" ca="1" si="20"/>
        <v>6.9</v>
      </c>
      <c r="BI14" s="573">
        <f t="shared" ca="1" si="20"/>
        <v>6.9</v>
      </c>
      <c r="BJ14" s="573">
        <f t="shared" ca="1" si="20"/>
        <v>6.9</v>
      </c>
      <c r="BK14" s="573">
        <f t="shared" ca="1" si="20"/>
        <v>6.9</v>
      </c>
      <c r="BL14" s="573">
        <f t="shared" ca="1" si="20"/>
        <v>6.9</v>
      </c>
      <c r="BM14" s="573">
        <f t="shared" ca="1" si="20"/>
        <v>6.9</v>
      </c>
      <c r="BN14" s="573">
        <f t="shared" ca="1" si="20"/>
        <v>6.9</v>
      </c>
      <c r="BO14" s="573">
        <f t="shared" ca="1" si="20"/>
        <v>6.9</v>
      </c>
      <c r="BP14" s="573">
        <f t="shared" ca="1" si="20"/>
        <v>6.9</v>
      </c>
      <c r="BQ14" s="573">
        <f t="shared" ca="1" si="20"/>
        <v>6.9</v>
      </c>
      <c r="BR14" s="573">
        <f t="shared" ca="1" si="20"/>
        <v>6.9</v>
      </c>
      <c r="BS14" s="573">
        <f t="shared" ca="1" si="20"/>
        <v>6.9</v>
      </c>
      <c r="BT14" s="573">
        <f t="shared" ca="1" si="20"/>
        <v>6.9</v>
      </c>
      <c r="BU14" s="573">
        <f t="shared" ca="1" si="20"/>
        <v>6.9</v>
      </c>
      <c r="BV14" s="573">
        <f t="shared" ca="1" si="20"/>
        <v>6.9</v>
      </c>
      <c r="BW14" s="573">
        <f t="shared" ca="1" si="20"/>
        <v>6.9</v>
      </c>
      <c r="BX14" s="573">
        <f t="shared" ca="1" si="20"/>
        <v>6.9</v>
      </c>
      <c r="BY14" s="573">
        <f t="shared" ca="1" si="20"/>
        <v>6.9</v>
      </c>
      <c r="BZ14" s="573">
        <f t="shared" ca="1" si="20"/>
        <v>6.9</v>
      </c>
      <c r="CA14" s="573">
        <f t="shared" ca="1" si="20"/>
        <v>6.9</v>
      </c>
      <c r="CB14" s="573">
        <f t="shared" ca="1" si="20"/>
        <v>6.9</v>
      </c>
      <c r="CC14" s="573">
        <f t="shared" ca="1" si="20"/>
        <v>6.9</v>
      </c>
      <c r="CD14" s="573">
        <f t="shared" ca="1" si="20"/>
        <v>6.9</v>
      </c>
      <c r="CE14" s="573">
        <f t="shared" ca="1" si="20"/>
        <v>6.9</v>
      </c>
      <c r="CF14" s="573">
        <f t="shared" ca="1" si="20"/>
        <v>6.9</v>
      </c>
      <c r="CG14" s="642">
        <f ca="1">OFFSET($C$32,0,CG$4)</f>
        <v>6.9</v>
      </c>
    </row>
    <row r="15" spans="2:85" x14ac:dyDescent="0.2">
      <c r="S15" s="641" t="s">
        <v>3885</v>
      </c>
      <c r="T15" s="573">
        <f ca="1">OFFSET($C$35,0,T$3)</f>
        <v>-0.875</v>
      </c>
      <c r="U15" s="573">
        <f t="shared" ref="U15:CF15" ca="1" si="21">OFFSET($C$35,0,U$3)</f>
        <v>-0.875</v>
      </c>
      <c r="V15" s="573">
        <f t="shared" ca="1" si="21"/>
        <v>-0.875</v>
      </c>
      <c r="W15" s="573">
        <f t="shared" ca="1" si="21"/>
        <v>-0.875</v>
      </c>
      <c r="X15" s="573">
        <f t="shared" ca="1" si="21"/>
        <v>-0.875</v>
      </c>
      <c r="Y15" s="573">
        <f t="shared" ca="1" si="21"/>
        <v>-0.875</v>
      </c>
      <c r="Z15" s="573">
        <f t="shared" ca="1" si="21"/>
        <v>-0.875</v>
      </c>
      <c r="AA15" s="573">
        <f t="shared" ca="1" si="21"/>
        <v>-0.875</v>
      </c>
      <c r="AB15" s="573">
        <f t="shared" ca="1" si="21"/>
        <v>-0.875</v>
      </c>
      <c r="AC15" s="573">
        <f t="shared" ca="1" si="21"/>
        <v>-0.875</v>
      </c>
      <c r="AD15" s="573">
        <f t="shared" ca="1" si="21"/>
        <v>-1</v>
      </c>
      <c r="AE15" s="573">
        <f t="shared" ca="1" si="21"/>
        <v>-1</v>
      </c>
      <c r="AF15" s="573">
        <f t="shared" ca="1" si="21"/>
        <v>-1</v>
      </c>
      <c r="AG15" s="573">
        <f t="shared" ca="1" si="21"/>
        <v>-1</v>
      </c>
      <c r="AH15" s="573">
        <f t="shared" ca="1" si="21"/>
        <v>-1</v>
      </c>
      <c r="AI15" s="573">
        <f t="shared" ca="1" si="21"/>
        <v>-1</v>
      </c>
      <c r="AJ15" s="573">
        <f t="shared" ca="1" si="21"/>
        <v>-1</v>
      </c>
      <c r="AK15" s="573">
        <f t="shared" ca="1" si="21"/>
        <v>-1</v>
      </c>
      <c r="AL15" s="573">
        <f t="shared" ca="1" si="21"/>
        <v>2.5</v>
      </c>
      <c r="AM15" s="573">
        <f t="shared" ca="1" si="21"/>
        <v>2.5</v>
      </c>
      <c r="AN15" s="573">
        <f t="shared" ca="1" si="21"/>
        <v>2.5</v>
      </c>
      <c r="AO15" s="573">
        <f t="shared" ca="1" si="21"/>
        <v>2.5</v>
      </c>
      <c r="AP15" s="573">
        <f t="shared" ca="1" si="21"/>
        <v>2.5</v>
      </c>
      <c r="AQ15" s="573">
        <f t="shared" ca="1" si="21"/>
        <v>2.5</v>
      </c>
      <c r="AR15" s="573">
        <f t="shared" ca="1" si="21"/>
        <v>2.5</v>
      </c>
      <c r="AS15" s="573">
        <f t="shared" ca="1" si="21"/>
        <v>2.5</v>
      </c>
      <c r="AT15" s="573">
        <f t="shared" ca="1" si="21"/>
        <v>2.5</v>
      </c>
      <c r="AU15" s="573">
        <f t="shared" ca="1" si="21"/>
        <v>4.3</v>
      </c>
      <c r="AV15" s="573">
        <f t="shared" ca="1" si="21"/>
        <v>4.3</v>
      </c>
      <c r="AW15" s="573">
        <f t="shared" ca="1" si="21"/>
        <v>4.3</v>
      </c>
      <c r="AX15" s="573">
        <f t="shared" ca="1" si="21"/>
        <v>4.3</v>
      </c>
      <c r="AY15" s="573">
        <f t="shared" ca="1" si="21"/>
        <v>4.3</v>
      </c>
      <c r="AZ15" s="573">
        <f t="shared" ca="1" si="21"/>
        <v>5.3</v>
      </c>
      <c r="BA15" s="573">
        <f t="shared" ca="1" si="21"/>
        <v>5.3</v>
      </c>
      <c r="BB15" s="573">
        <f t="shared" ca="1" si="21"/>
        <v>5.3</v>
      </c>
      <c r="BC15" s="573">
        <f t="shared" ca="1" si="21"/>
        <v>5.3</v>
      </c>
      <c r="BD15" s="573">
        <f t="shared" ca="1" si="21"/>
        <v>5.3</v>
      </c>
      <c r="BE15" s="573">
        <f t="shared" ca="1" si="21"/>
        <v>5.3</v>
      </c>
      <c r="BF15" s="573">
        <f t="shared" ca="1" si="21"/>
        <v>5.3</v>
      </c>
      <c r="BG15" s="573">
        <f t="shared" ca="1" si="21"/>
        <v>5.3</v>
      </c>
      <c r="BH15" s="573">
        <f t="shared" ca="1" si="21"/>
        <v>5.3</v>
      </c>
      <c r="BI15" s="573">
        <f t="shared" ca="1" si="21"/>
        <v>5.3</v>
      </c>
      <c r="BJ15" s="573">
        <f t="shared" ca="1" si="21"/>
        <v>5.3</v>
      </c>
      <c r="BK15" s="573">
        <f t="shared" ca="1" si="21"/>
        <v>5.3</v>
      </c>
      <c r="BL15" s="573">
        <f t="shared" ca="1" si="21"/>
        <v>5.3</v>
      </c>
      <c r="BM15" s="573">
        <f t="shared" ca="1" si="21"/>
        <v>5.3</v>
      </c>
      <c r="BN15" s="573">
        <f t="shared" ca="1" si="21"/>
        <v>5.3</v>
      </c>
      <c r="BO15" s="573">
        <f t="shared" ca="1" si="21"/>
        <v>5.3</v>
      </c>
      <c r="BP15" s="573">
        <f t="shared" ca="1" si="21"/>
        <v>5.3</v>
      </c>
      <c r="BQ15" s="573">
        <f t="shared" ca="1" si="21"/>
        <v>5.3</v>
      </c>
      <c r="BR15" s="573">
        <f t="shared" ca="1" si="21"/>
        <v>5.3</v>
      </c>
      <c r="BS15" s="573">
        <f t="shared" ca="1" si="21"/>
        <v>5.3</v>
      </c>
      <c r="BT15" s="573">
        <f t="shared" ca="1" si="21"/>
        <v>5.3</v>
      </c>
      <c r="BU15" s="573">
        <f t="shared" ca="1" si="21"/>
        <v>5.3</v>
      </c>
      <c r="BV15" s="573">
        <f t="shared" ca="1" si="21"/>
        <v>5.3</v>
      </c>
      <c r="BW15" s="573">
        <f t="shared" ca="1" si="21"/>
        <v>5.3</v>
      </c>
      <c r="BX15" s="573">
        <f t="shared" ca="1" si="21"/>
        <v>5.3</v>
      </c>
      <c r="BY15" s="573">
        <f t="shared" ca="1" si="21"/>
        <v>5.3</v>
      </c>
      <c r="BZ15" s="573">
        <f t="shared" ca="1" si="21"/>
        <v>5.3</v>
      </c>
      <c r="CA15" s="573">
        <f t="shared" ca="1" si="21"/>
        <v>5.3</v>
      </c>
      <c r="CB15" s="573">
        <f t="shared" ca="1" si="21"/>
        <v>5.3</v>
      </c>
      <c r="CC15" s="573">
        <f t="shared" ca="1" si="21"/>
        <v>5.3</v>
      </c>
      <c r="CD15" s="573">
        <f t="shared" ca="1" si="21"/>
        <v>5.3</v>
      </c>
      <c r="CE15" s="573">
        <f t="shared" ca="1" si="21"/>
        <v>5.3</v>
      </c>
      <c r="CF15" s="573">
        <f t="shared" ca="1" si="21"/>
        <v>5.3</v>
      </c>
      <c r="CG15" s="642">
        <f ca="1">OFFSET($C$35,0,CG$3)</f>
        <v>5.3</v>
      </c>
    </row>
    <row r="16" spans="2:85" x14ac:dyDescent="0.2">
      <c r="B16" t="s">
        <v>1372</v>
      </c>
      <c r="S16" s="641" t="s">
        <v>3886</v>
      </c>
      <c r="T16" s="573">
        <f ca="1">OFFSET($C$35,0,T$4)</f>
        <v>-1</v>
      </c>
      <c r="U16" s="573">
        <f t="shared" ref="U16:CF16" ca="1" si="22">OFFSET($C$35,0,U$4)</f>
        <v>-1</v>
      </c>
      <c r="V16" s="573">
        <f t="shared" ca="1" si="22"/>
        <v>-1</v>
      </c>
      <c r="W16" s="573">
        <f t="shared" ca="1" si="22"/>
        <v>-1</v>
      </c>
      <c r="X16" s="573">
        <f t="shared" ca="1" si="22"/>
        <v>-1</v>
      </c>
      <c r="Y16" s="573">
        <f t="shared" ca="1" si="22"/>
        <v>-1</v>
      </c>
      <c r="Z16" s="573">
        <f t="shared" ca="1" si="22"/>
        <v>-1</v>
      </c>
      <c r="AA16" s="573">
        <f t="shared" ca="1" si="22"/>
        <v>-1</v>
      </c>
      <c r="AB16" s="573">
        <f t="shared" ca="1" si="22"/>
        <v>-1</v>
      </c>
      <c r="AC16" s="573">
        <f t="shared" ca="1" si="22"/>
        <v>-1</v>
      </c>
      <c r="AD16" s="573">
        <f t="shared" ca="1" si="22"/>
        <v>2.5</v>
      </c>
      <c r="AE16" s="573">
        <f t="shared" ca="1" si="22"/>
        <v>2.5</v>
      </c>
      <c r="AF16" s="573">
        <f t="shared" ca="1" si="22"/>
        <v>2.5</v>
      </c>
      <c r="AG16" s="573">
        <f t="shared" ca="1" si="22"/>
        <v>2.5</v>
      </c>
      <c r="AH16" s="573">
        <f t="shared" ca="1" si="22"/>
        <v>2.5</v>
      </c>
      <c r="AI16" s="573">
        <f t="shared" ca="1" si="22"/>
        <v>2.5</v>
      </c>
      <c r="AJ16" s="573">
        <f t="shared" ca="1" si="22"/>
        <v>2.5</v>
      </c>
      <c r="AK16" s="573">
        <f t="shared" ca="1" si="22"/>
        <v>2.5</v>
      </c>
      <c r="AL16" s="573">
        <f t="shared" ca="1" si="22"/>
        <v>4.3</v>
      </c>
      <c r="AM16" s="573">
        <f t="shared" ca="1" si="22"/>
        <v>4.3</v>
      </c>
      <c r="AN16" s="573">
        <f t="shared" ca="1" si="22"/>
        <v>4.3</v>
      </c>
      <c r="AO16" s="573">
        <f t="shared" ca="1" si="22"/>
        <v>4.3</v>
      </c>
      <c r="AP16" s="573">
        <f t="shared" ca="1" si="22"/>
        <v>4.3</v>
      </c>
      <c r="AQ16" s="573">
        <f t="shared" ca="1" si="22"/>
        <v>4.3</v>
      </c>
      <c r="AR16" s="573">
        <f t="shared" ca="1" si="22"/>
        <v>4.3</v>
      </c>
      <c r="AS16" s="573">
        <f t="shared" ca="1" si="22"/>
        <v>4.3</v>
      </c>
      <c r="AT16" s="573">
        <f t="shared" ca="1" si="22"/>
        <v>4.3</v>
      </c>
      <c r="AU16" s="573">
        <f t="shared" ca="1" si="22"/>
        <v>5.3</v>
      </c>
      <c r="AV16" s="573">
        <f t="shared" ca="1" si="22"/>
        <v>5.3</v>
      </c>
      <c r="AW16" s="573">
        <f t="shared" ca="1" si="22"/>
        <v>5.3</v>
      </c>
      <c r="AX16" s="573">
        <f t="shared" ca="1" si="22"/>
        <v>5.3</v>
      </c>
      <c r="AY16" s="573">
        <f t="shared" ca="1" si="22"/>
        <v>5.3</v>
      </c>
      <c r="AZ16" s="573">
        <f t="shared" ca="1" si="22"/>
        <v>5.3</v>
      </c>
      <c r="BA16" s="573">
        <f t="shared" ca="1" si="22"/>
        <v>5.3</v>
      </c>
      <c r="BB16" s="573">
        <f t="shared" ca="1" si="22"/>
        <v>5.3</v>
      </c>
      <c r="BC16" s="573">
        <f t="shared" ca="1" si="22"/>
        <v>5.3</v>
      </c>
      <c r="BD16" s="573">
        <f t="shared" ca="1" si="22"/>
        <v>5.3</v>
      </c>
      <c r="BE16" s="573">
        <f t="shared" ca="1" si="22"/>
        <v>5.3</v>
      </c>
      <c r="BF16" s="573">
        <f t="shared" ca="1" si="22"/>
        <v>5.3</v>
      </c>
      <c r="BG16" s="573">
        <f t="shared" ca="1" si="22"/>
        <v>5.3</v>
      </c>
      <c r="BH16" s="573">
        <f t="shared" ca="1" si="22"/>
        <v>5.3</v>
      </c>
      <c r="BI16" s="573">
        <f t="shared" ca="1" si="22"/>
        <v>5.3</v>
      </c>
      <c r="BJ16" s="573">
        <f t="shared" ca="1" si="22"/>
        <v>5.3</v>
      </c>
      <c r="BK16" s="573">
        <f t="shared" ca="1" si="22"/>
        <v>5.3</v>
      </c>
      <c r="BL16" s="573">
        <f t="shared" ca="1" si="22"/>
        <v>5.3</v>
      </c>
      <c r="BM16" s="573">
        <f t="shared" ca="1" si="22"/>
        <v>5.3</v>
      </c>
      <c r="BN16" s="573">
        <f t="shared" ca="1" si="22"/>
        <v>5.3</v>
      </c>
      <c r="BO16" s="573">
        <f t="shared" ca="1" si="22"/>
        <v>5.3</v>
      </c>
      <c r="BP16" s="573">
        <f t="shared" ca="1" si="22"/>
        <v>5.3</v>
      </c>
      <c r="BQ16" s="573">
        <f t="shared" ca="1" si="22"/>
        <v>5.3</v>
      </c>
      <c r="BR16" s="573">
        <f t="shared" ca="1" si="22"/>
        <v>5.3</v>
      </c>
      <c r="BS16" s="573">
        <f t="shared" ca="1" si="22"/>
        <v>5.3</v>
      </c>
      <c r="BT16" s="573">
        <f t="shared" ca="1" si="22"/>
        <v>5.3</v>
      </c>
      <c r="BU16" s="573">
        <f t="shared" ca="1" si="22"/>
        <v>5.3</v>
      </c>
      <c r="BV16" s="573">
        <f t="shared" ca="1" si="22"/>
        <v>5.3</v>
      </c>
      <c r="BW16" s="573">
        <f t="shared" ca="1" si="22"/>
        <v>5.3</v>
      </c>
      <c r="BX16" s="573">
        <f t="shared" ca="1" si="22"/>
        <v>5.3</v>
      </c>
      <c r="BY16" s="573">
        <f t="shared" ca="1" si="22"/>
        <v>5.3</v>
      </c>
      <c r="BZ16" s="573">
        <f t="shared" ca="1" si="22"/>
        <v>5.3</v>
      </c>
      <c r="CA16" s="573">
        <f t="shared" ca="1" si="22"/>
        <v>5.3</v>
      </c>
      <c r="CB16" s="573">
        <f t="shared" ca="1" si="22"/>
        <v>5.3</v>
      </c>
      <c r="CC16" s="573">
        <f t="shared" ca="1" si="22"/>
        <v>5.3</v>
      </c>
      <c r="CD16" s="573">
        <f t="shared" ca="1" si="22"/>
        <v>5.3</v>
      </c>
      <c r="CE16" s="573">
        <f t="shared" ca="1" si="22"/>
        <v>5.3</v>
      </c>
      <c r="CF16" s="573">
        <f t="shared" ca="1" si="22"/>
        <v>5.3</v>
      </c>
      <c r="CG16" s="642">
        <f ca="1">OFFSET($C$35,0,CG$4)</f>
        <v>5.3</v>
      </c>
    </row>
    <row r="17" spans="2:85" ht="15.75" x14ac:dyDescent="0.3">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0.4375</v>
      </c>
      <c r="AF17" s="573">
        <f t="shared" ca="1" si="23"/>
        <v>0.875</v>
      </c>
      <c r="AG17" s="573">
        <f t="shared" ca="1" si="23"/>
        <v>1.3125</v>
      </c>
      <c r="AH17" s="573">
        <f t="shared" ca="1" si="23"/>
        <v>1.75</v>
      </c>
      <c r="AI17" s="573">
        <f t="shared" ca="1" si="23"/>
        <v>2.1875</v>
      </c>
      <c r="AJ17" s="573">
        <f t="shared" ca="1" si="23"/>
        <v>2.625</v>
      </c>
      <c r="AK17" s="573">
        <f t="shared" ca="1" si="23"/>
        <v>3.0625</v>
      </c>
      <c r="AL17" s="573">
        <f t="shared" ca="1" si="23"/>
        <v>3.5</v>
      </c>
      <c r="AM17" s="573">
        <f t="shared" ca="1" si="23"/>
        <v>3.7</v>
      </c>
      <c r="AN17" s="573">
        <f t="shared" ca="1" si="23"/>
        <v>3.9</v>
      </c>
      <c r="AO17" s="573">
        <f t="shared" ca="1" si="23"/>
        <v>4.0999999999999996</v>
      </c>
      <c r="AP17" s="573">
        <f t="shared" ca="1" si="23"/>
        <v>4.3</v>
      </c>
      <c r="AQ17" s="573">
        <f t="shared" ca="1" si="23"/>
        <v>4.5</v>
      </c>
      <c r="AR17" s="573">
        <f t="shared" ca="1" si="23"/>
        <v>4.7</v>
      </c>
      <c r="AS17" s="573">
        <f t="shared" ca="1" si="23"/>
        <v>4.9000000000000004</v>
      </c>
      <c r="AT17" s="573">
        <f t="shared" ca="1" si="23"/>
        <v>5.0999999999999996</v>
      </c>
      <c r="AU17" s="573">
        <f t="shared" ca="1" si="23"/>
        <v>5.3</v>
      </c>
      <c r="AV17" s="573">
        <f t="shared" ca="1" si="23"/>
        <v>5.62</v>
      </c>
      <c r="AW17" s="573">
        <f t="shared" ca="1" si="23"/>
        <v>5.94</v>
      </c>
      <c r="AX17" s="573">
        <f t="shared" ca="1" si="23"/>
        <v>6.26</v>
      </c>
      <c r="AY17" s="573">
        <f t="shared" ca="1" si="23"/>
        <v>6.58</v>
      </c>
      <c r="AZ17" s="573">
        <f t="shared" ref="AZ17:CG17" ca="1" si="24">AZ13+((AZ14-AZ13)/(AZ8-AZ6))*(AZ39-AZ6)</f>
        <v>6.9</v>
      </c>
      <c r="BA17" s="573">
        <f t="shared" ca="1" si="24"/>
        <v>6.9</v>
      </c>
      <c r="BB17" s="573">
        <f t="shared" ca="1" si="24"/>
        <v>6.9</v>
      </c>
      <c r="BC17" s="573">
        <f t="shared" ca="1" si="24"/>
        <v>6.9</v>
      </c>
      <c r="BD17" s="573">
        <f t="shared" ca="1" si="24"/>
        <v>6.9</v>
      </c>
      <c r="BE17" s="573">
        <f t="shared" ca="1" si="24"/>
        <v>6.9</v>
      </c>
      <c r="BF17" s="573">
        <f t="shared" ca="1" si="24"/>
        <v>6.9</v>
      </c>
      <c r="BG17" s="573">
        <f t="shared" ca="1" si="24"/>
        <v>6.9</v>
      </c>
      <c r="BH17" s="573">
        <f t="shared" ca="1" si="24"/>
        <v>6.9</v>
      </c>
      <c r="BI17" s="573">
        <f t="shared" ca="1" si="24"/>
        <v>6.9</v>
      </c>
      <c r="BJ17" s="573">
        <f t="shared" ca="1" si="24"/>
        <v>6.9</v>
      </c>
      <c r="BK17" s="573">
        <f t="shared" ca="1" si="24"/>
        <v>6.9</v>
      </c>
      <c r="BL17" s="573">
        <f t="shared" ca="1" si="24"/>
        <v>6.9</v>
      </c>
      <c r="BM17" s="573">
        <f t="shared" ca="1" si="24"/>
        <v>6.9</v>
      </c>
      <c r="BN17" s="573">
        <f t="shared" ca="1" si="24"/>
        <v>6.9</v>
      </c>
      <c r="BO17" s="573">
        <f t="shared" ca="1" si="24"/>
        <v>6.9</v>
      </c>
      <c r="BP17" s="573">
        <f t="shared" ca="1" si="24"/>
        <v>6.9</v>
      </c>
      <c r="BQ17" s="573">
        <f t="shared" ca="1" si="24"/>
        <v>6.9</v>
      </c>
      <c r="BR17" s="573">
        <f t="shared" ca="1" si="24"/>
        <v>6.9</v>
      </c>
      <c r="BS17" s="573">
        <f t="shared" ca="1" si="24"/>
        <v>6.9</v>
      </c>
      <c r="BT17" s="573">
        <f t="shared" ca="1" si="24"/>
        <v>6.9</v>
      </c>
      <c r="BU17" s="573">
        <f t="shared" ca="1" si="24"/>
        <v>6.9</v>
      </c>
      <c r="BV17" s="573">
        <f t="shared" ca="1" si="24"/>
        <v>6.9</v>
      </c>
      <c r="BW17" s="573">
        <f t="shared" ca="1" si="24"/>
        <v>6.9</v>
      </c>
      <c r="BX17" s="573">
        <f t="shared" ca="1" si="24"/>
        <v>6.9</v>
      </c>
      <c r="BY17" s="573">
        <f t="shared" ca="1" si="24"/>
        <v>6.9</v>
      </c>
      <c r="BZ17" s="573">
        <f t="shared" ca="1" si="24"/>
        <v>6.9</v>
      </c>
      <c r="CA17" s="573">
        <f t="shared" ca="1" si="24"/>
        <v>6.9</v>
      </c>
      <c r="CB17" s="573">
        <f t="shared" ca="1" si="24"/>
        <v>6.9</v>
      </c>
      <c r="CC17" s="573">
        <f t="shared" ca="1" si="24"/>
        <v>6.9</v>
      </c>
      <c r="CD17" s="573">
        <f t="shared" ca="1" si="24"/>
        <v>6.9</v>
      </c>
      <c r="CE17" s="573">
        <f t="shared" ca="1" si="24"/>
        <v>6.9</v>
      </c>
      <c r="CF17" s="573">
        <f t="shared" ca="1" si="24"/>
        <v>6.9</v>
      </c>
      <c r="CG17" s="642">
        <f t="shared" ca="1" si="24"/>
        <v>6.9</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-0.875</v>
      </c>
      <c r="U18" s="573">
        <f t="shared" ca="1" si="25"/>
        <v>-0.88749999999999996</v>
      </c>
      <c r="V18" s="573">
        <f t="shared" ca="1" si="25"/>
        <v>-0.9</v>
      </c>
      <c r="W18" s="573">
        <f t="shared" ca="1" si="25"/>
        <v>-0.91249999999999998</v>
      </c>
      <c r="X18" s="573">
        <f t="shared" ca="1" si="25"/>
        <v>-0.92500000000000004</v>
      </c>
      <c r="Y18" s="573">
        <f t="shared" ca="1" si="25"/>
        <v>-0.9375</v>
      </c>
      <c r="Z18" s="573">
        <f t="shared" ca="1" si="25"/>
        <v>-0.95</v>
      </c>
      <c r="AA18" s="573">
        <f t="shared" ca="1" si="25"/>
        <v>-0.96250000000000002</v>
      </c>
      <c r="AB18" s="573">
        <f t="shared" ca="1" si="25"/>
        <v>-0.97499999999999998</v>
      </c>
      <c r="AC18" s="573">
        <f t="shared" ca="1" si="25"/>
        <v>-0.98750000000000004</v>
      </c>
      <c r="AD18" s="573">
        <f t="shared" ca="1" si="25"/>
        <v>-1</v>
      </c>
      <c r="AE18" s="573">
        <f t="shared" ca="1" si="25"/>
        <v>-0.5625</v>
      </c>
      <c r="AF18" s="573">
        <f t="shared" ca="1" si="25"/>
        <v>-0.125</v>
      </c>
      <c r="AG18" s="573">
        <f t="shared" ca="1" si="25"/>
        <v>0.3125</v>
      </c>
      <c r="AH18" s="573">
        <f t="shared" ca="1" si="25"/>
        <v>0.75</v>
      </c>
      <c r="AI18" s="573">
        <f t="shared" ca="1" si="25"/>
        <v>1.1875</v>
      </c>
      <c r="AJ18" s="573">
        <f t="shared" ca="1" si="25"/>
        <v>1.625</v>
      </c>
      <c r="AK18" s="573">
        <f t="shared" ca="1" si="25"/>
        <v>2.0625</v>
      </c>
      <c r="AL18" s="573">
        <f t="shared" ca="1" si="25"/>
        <v>2.5</v>
      </c>
      <c r="AM18" s="573">
        <f t="shared" ca="1" si="25"/>
        <v>2.7</v>
      </c>
      <c r="AN18" s="573">
        <f t="shared" ca="1" si="25"/>
        <v>2.9</v>
      </c>
      <c r="AO18" s="573">
        <f t="shared" ca="1" si="25"/>
        <v>3.1</v>
      </c>
      <c r="AP18" s="573">
        <f t="shared" ca="1" si="25"/>
        <v>3.3</v>
      </c>
      <c r="AQ18" s="573">
        <f t="shared" ca="1" si="25"/>
        <v>3.5</v>
      </c>
      <c r="AR18" s="573">
        <f t="shared" ca="1" si="25"/>
        <v>3.7</v>
      </c>
      <c r="AS18" s="573">
        <f t="shared" ca="1" si="25"/>
        <v>3.9</v>
      </c>
      <c r="AT18" s="573">
        <f t="shared" ca="1" si="25"/>
        <v>4.0999999999999996</v>
      </c>
      <c r="AU18" s="573">
        <f t="shared" ca="1" si="25"/>
        <v>4.3</v>
      </c>
      <c r="AV18" s="573">
        <f t="shared" ca="1" si="25"/>
        <v>4.5</v>
      </c>
      <c r="AW18" s="573">
        <f t="shared" ca="1" si="25"/>
        <v>4.7</v>
      </c>
      <c r="AX18" s="573">
        <f t="shared" ca="1" si="25"/>
        <v>4.9000000000000004</v>
      </c>
      <c r="AY18" s="573">
        <f t="shared" ca="1" si="25"/>
        <v>5.0999999999999996</v>
      </c>
      <c r="AZ18" s="573">
        <f t="shared" ref="AZ18:CG18" ca="1" si="26">AZ15+((AZ16-AZ15)/(AZ8-AZ6))*(AZ39-AZ6)</f>
        <v>5.3</v>
      </c>
      <c r="BA18" s="573">
        <f t="shared" ca="1" si="26"/>
        <v>5.3</v>
      </c>
      <c r="BB18" s="573">
        <f t="shared" ca="1" si="26"/>
        <v>5.3</v>
      </c>
      <c r="BC18" s="573">
        <f t="shared" ca="1" si="26"/>
        <v>5.3</v>
      </c>
      <c r="BD18" s="573">
        <f t="shared" ca="1" si="26"/>
        <v>5.3</v>
      </c>
      <c r="BE18" s="573">
        <f t="shared" ca="1" si="26"/>
        <v>5.3</v>
      </c>
      <c r="BF18" s="573">
        <f t="shared" ca="1" si="26"/>
        <v>5.3</v>
      </c>
      <c r="BG18" s="573">
        <f t="shared" ca="1" si="26"/>
        <v>5.3</v>
      </c>
      <c r="BH18" s="573">
        <f t="shared" ca="1" si="26"/>
        <v>5.3</v>
      </c>
      <c r="BI18" s="573">
        <f t="shared" ca="1" si="26"/>
        <v>5.3</v>
      </c>
      <c r="BJ18" s="573">
        <f t="shared" ca="1" si="26"/>
        <v>5.3</v>
      </c>
      <c r="BK18" s="573">
        <f t="shared" ca="1" si="26"/>
        <v>5.3</v>
      </c>
      <c r="BL18" s="573">
        <f t="shared" ca="1" si="26"/>
        <v>5.3</v>
      </c>
      <c r="BM18" s="573">
        <f t="shared" ca="1" si="26"/>
        <v>5.3</v>
      </c>
      <c r="BN18" s="573">
        <f t="shared" ca="1" si="26"/>
        <v>5.3</v>
      </c>
      <c r="BO18" s="573">
        <f t="shared" ca="1" si="26"/>
        <v>5.3</v>
      </c>
      <c r="BP18" s="573">
        <f t="shared" ca="1" si="26"/>
        <v>5.3</v>
      </c>
      <c r="BQ18" s="573">
        <f t="shared" ca="1" si="26"/>
        <v>5.3</v>
      </c>
      <c r="BR18" s="573">
        <f t="shared" ca="1" si="26"/>
        <v>5.3</v>
      </c>
      <c r="BS18" s="573">
        <f t="shared" ca="1" si="26"/>
        <v>5.3</v>
      </c>
      <c r="BT18" s="573">
        <f t="shared" ca="1" si="26"/>
        <v>5.3</v>
      </c>
      <c r="BU18" s="573">
        <f t="shared" ca="1" si="26"/>
        <v>5.3</v>
      </c>
      <c r="BV18" s="573">
        <f t="shared" ca="1" si="26"/>
        <v>5.3</v>
      </c>
      <c r="BW18" s="573">
        <f t="shared" ca="1" si="26"/>
        <v>5.3</v>
      </c>
      <c r="BX18" s="573">
        <f t="shared" ca="1" si="26"/>
        <v>5.3</v>
      </c>
      <c r="BY18" s="573">
        <f t="shared" ca="1" si="26"/>
        <v>5.3</v>
      </c>
      <c r="BZ18" s="573">
        <f t="shared" ca="1" si="26"/>
        <v>5.3</v>
      </c>
      <c r="CA18" s="573">
        <f t="shared" ca="1" si="26"/>
        <v>5.3</v>
      </c>
      <c r="CB18" s="573">
        <f t="shared" ca="1" si="26"/>
        <v>5.3</v>
      </c>
      <c r="CC18" s="573">
        <f t="shared" ca="1" si="26"/>
        <v>5.3</v>
      </c>
      <c r="CD18" s="573">
        <f t="shared" ca="1" si="26"/>
        <v>5.3</v>
      </c>
      <c r="CE18" s="573">
        <f t="shared" ca="1" si="26"/>
        <v>5.3</v>
      </c>
      <c r="CF18" s="573">
        <f t="shared" ca="1" si="26"/>
        <v>5.3</v>
      </c>
      <c r="CG18" s="642">
        <f t="shared" ca="1" si="26"/>
        <v>5.3</v>
      </c>
    </row>
    <row r="19" spans="2:85" x14ac:dyDescent="0.2">
      <c r="B19" s="606">
        <v>35</v>
      </c>
      <c r="C19" s="604" t="s">
        <v>2135</v>
      </c>
      <c r="D19" s="585">
        <f ca="1">E19-N19*(E18-D18)</f>
        <v>3.05</v>
      </c>
      <c r="E19" s="578">
        <f t="shared" ref="E19:H20" ca="1" si="27">D11</f>
        <v>4.3</v>
      </c>
      <c r="F19" s="578">
        <f t="shared" ca="1" si="27"/>
        <v>5.3</v>
      </c>
      <c r="G19" s="578">
        <f t="shared" ca="1" si="27"/>
        <v>6.8</v>
      </c>
      <c r="H19" s="578">
        <f t="shared" ca="1" si="27"/>
        <v>7.7</v>
      </c>
      <c r="I19" s="585">
        <f ca="1">IF(H11&gt;0,H11,H19+N22*(I18-H18))</f>
        <v>7.7</v>
      </c>
      <c r="J19" s="589">
        <f ca="1">I19</f>
        <v>7.7</v>
      </c>
      <c r="L19" t="s">
        <v>1378</v>
      </c>
      <c r="M19" s="552" t="s">
        <v>1379</v>
      </c>
      <c r="N19" s="579">
        <f ca="1">(F19-E19)/($F$18-$E$18)</f>
        <v>0.125</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6.9568392016874911E-2</v>
      </c>
      <c r="AF19">
        <f t="shared" ca="1" si="28"/>
        <v>0.13629725782897942</v>
      </c>
      <c r="AG19">
        <f t="shared" ca="1" si="28"/>
        <v>0.20018659743631351</v>
      </c>
      <c r="AH19">
        <f t="shared" ca="1" si="28"/>
        <v>0.26123641083887722</v>
      </c>
      <c r="AI19">
        <f t="shared" ca="1" si="28"/>
        <v>0.31944669803667047</v>
      </c>
      <c r="AJ19">
        <f t="shared" ca="1" si="28"/>
        <v>0.37481745902969338</v>
      </c>
      <c r="AK19">
        <f t="shared" ca="1" si="28"/>
        <v>0.42734869381794588</v>
      </c>
      <c r="AL19">
        <f t="shared" ca="1" si="28"/>
        <v>0.47704040240142792</v>
      </c>
      <c r="AM19">
        <f t="shared" ca="1" si="28"/>
        <v>0.49229271458705182</v>
      </c>
      <c r="AN19">
        <f t="shared" ca="1" si="28"/>
        <v>0.50624695765049488</v>
      </c>
      <c r="AO19">
        <f t="shared" ca="1" si="28"/>
        <v>0.51890313159175727</v>
      </c>
      <c r="AP19">
        <f t="shared" ca="1" si="28"/>
        <v>0.53026123641083889</v>
      </c>
      <c r="AQ19">
        <f t="shared" ca="1" si="28"/>
        <v>0.54032127210773973</v>
      </c>
      <c r="AR19">
        <f t="shared" ca="1" si="28"/>
        <v>0.5490832386824599</v>
      </c>
      <c r="AS19">
        <f t="shared" ca="1" si="28"/>
        <v>0.55654713613499929</v>
      </c>
      <c r="AT19">
        <f t="shared" ca="1" si="28"/>
        <v>0.56271296446535779</v>
      </c>
      <c r="AU19">
        <f t="shared" ca="1" si="28"/>
        <v>0.56758072367353563</v>
      </c>
      <c r="AV19">
        <f t="shared" ca="1" si="28"/>
        <v>0.583611877332468</v>
      </c>
      <c r="AW19">
        <f t="shared" ca="1" si="28"/>
        <v>0.59756612039591117</v>
      </c>
      <c r="AX19">
        <f t="shared" ca="1" si="28"/>
        <v>0.60944345286386503</v>
      </c>
      <c r="AY19">
        <f t="shared" ca="1" si="28"/>
        <v>0.6192438747363298</v>
      </c>
      <c r="AZ19">
        <f t="shared" ca="1" si="28"/>
        <v>0.62696738601330537</v>
      </c>
      <c r="BA19">
        <f t="shared" ca="1" si="28"/>
        <v>0.6045756936556872</v>
      </c>
      <c r="BB19">
        <f t="shared" ca="1" si="28"/>
        <v>0.58218400129806924</v>
      </c>
      <c r="BC19">
        <f t="shared" ca="1" si="28"/>
        <v>0.55979230894045118</v>
      </c>
      <c r="BD19">
        <f t="shared" ca="1" si="28"/>
        <v>0.53740061658283311</v>
      </c>
      <c r="BE19">
        <f t="shared" ca="1" si="28"/>
        <v>0.51500892422521505</v>
      </c>
      <c r="BF19">
        <f t="shared" ca="1" si="28"/>
        <v>0.49261723186759698</v>
      </c>
      <c r="BG19">
        <f t="shared" ca="1" si="28"/>
        <v>0.47022553950997897</v>
      </c>
      <c r="BH19">
        <f t="shared" ca="1" si="28"/>
        <v>0.44783384715236091</v>
      </c>
      <c r="BI19">
        <f t="shared" ca="1" si="28"/>
        <v>0.4254421547947429</v>
      </c>
      <c r="BJ19">
        <f t="shared" ca="1" si="28"/>
        <v>0.40305046243712483</v>
      </c>
      <c r="BK19">
        <f t="shared" ca="1" si="28"/>
        <v>0.38065877007950677</v>
      </c>
      <c r="BL19">
        <f t="shared" ca="1" si="28"/>
        <v>0.35826707772188876</v>
      </c>
      <c r="BM19">
        <f t="shared" ca="1" si="28"/>
        <v>0.3358753853642707</v>
      </c>
      <c r="BN19">
        <f t="shared" ca="1" si="28"/>
        <v>0.3358753853642707</v>
      </c>
      <c r="BO19">
        <f t="shared" ca="1" si="28"/>
        <v>0.3358753853642707</v>
      </c>
      <c r="BP19">
        <f t="shared" ca="1" si="28"/>
        <v>0.3358753853642707</v>
      </c>
      <c r="BQ19">
        <f t="shared" ca="1" si="28"/>
        <v>0.3358753853642707</v>
      </c>
      <c r="BR19">
        <f t="shared" ca="1" si="28"/>
        <v>0.3358753853642707</v>
      </c>
      <c r="BS19">
        <f t="shared" ca="1" si="28"/>
        <v>0.3358753853642707</v>
      </c>
      <c r="BT19">
        <f t="shared" ca="1" si="28"/>
        <v>0.3358753853642707</v>
      </c>
      <c r="BU19">
        <f t="shared" ca="1" si="28"/>
        <v>0.3358753853642707</v>
      </c>
      <c r="BV19">
        <f t="shared" ca="1" si="28"/>
        <v>0.3358753853642707</v>
      </c>
      <c r="BW19">
        <f t="shared" ca="1" si="28"/>
        <v>0.3358753853642707</v>
      </c>
      <c r="BX19">
        <f t="shared" ca="1" si="28"/>
        <v>0.3358753853642707</v>
      </c>
      <c r="BY19">
        <f t="shared" ca="1" si="28"/>
        <v>0.3358753853642707</v>
      </c>
      <c r="BZ19">
        <f t="shared" ca="1" si="28"/>
        <v>0.3358753853642707</v>
      </c>
      <c r="CA19">
        <f t="shared" ca="1" si="28"/>
        <v>0.3358753853642707</v>
      </c>
      <c r="CB19">
        <f t="shared" ca="1" si="28"/>
        <v>0.3358753853642707</v>
      </c>
      <c r="CC19">
        <f t="shared" ca="1" si="28"/>
        <v>0.3358753853642707</v>
      </c>
      <c r="CD19">
        <f t="shared" ca="1" si="28"/>
        <v>0.3358753853642707</v>
      </c>
      <c r="CE19">
        <f t="shared" ca="1" si="28"/>
        <v>0.3358753853642707</v>
      </c>
      <c r="CF19">
        <f t="shared" ca="1" si="28"/>
        <v>0.3358753853642707</v>
      </c>
      <c r="CG19">
        <f ca="1">IF(CG17=0,0,CG17/((CG5+273.15)/(CG5-CG39)))</f>
        <v>0.3358753853642707</v>
      </c>
    </row>
    <row r="20" spans="2:85" x14ac:dyDescent="0.2">
      <c r="B20" s="607"/>
      <c r="C20" s="605" t="s">
        <v>774</v>
      </c>
      <c r="D20" s="586">
        <f ca="1">(($B19+273.15)/($B19-D$18))*D21</f>
        <v>0</v>
      </c>
      <c r="E20" s="580">
        <f t="shared" ca="1" si="27"/>
        <v>0</v>
      </c>
      <c r="F20" s="580">
        <f t="shared" ca="1" si="27"/>
        <v>3.5</v>
      </c>
      <c r="G20" s="580">
        <f t="shared" ca="1" si="27"/>
        <v>5.3</v>
      </c>
      <c r="H20" s="580">
        <f t="shared" ca="1" si="27"/>
        <v>6.9</v>
      </c>
      <c r="I20" s="586">
        <f ca="1">IF(H12&gt;0,H12,H20+N23*(I18-H18))</f>
        <v>6.9</v>
      </c>
      <c r="J20" s="590">
        <f ca="1">I20</f>
        <v>6.9</v>
      </c>
      <c r="M20" t="s">
        <v>774</v>
      </c>
      <c r="N20" s="579">
        <f ca="1">(F20-E20)/($F$18-$E$18)</f>
        <v>0.4375</v>
      </c>
      <c r="S20" s="643" t="s">
        <v>3890</v>
      </c>
      <c r="T20" s="644">
        <f ca="1">IF(T18=0,0,T18/((T7+273.15)/(T7-T39)))</f>
        <v>-0.21331708060338261</v>
      </c>
      <c r="U20" s="644">
        <f t="shared" ref="U20:CF20" ca="1" si="29">IF(U18=0,0,U18/((U7+273.15)/(U7-U39)))</f>
        <v>-0.21365991162578091</v>
      </c>
      <c r="V20" s="644">
        <f t="shared" ca="1" si="29"/>
        <v>-0.21392655797653515</v>
      </c>
      <c r="W20" s="644">
        <f t="shared" ca="1" si="29"/>
        <v>-0.21411701965564531</v>
      </c>
      <c r="X20" s="644">
        <f t="shared" ca="1" si="29"/>
        <v>-0.21423129666311141</v>
      </c>
      <c r="Y20" s="644">
        <f t="shared" ca="1" si="29"/>
        <v>-0.21426938899893344</v>
      </c>
      <c r="Z20" s="644">
        <f t="shared" ca="1" si="29"/>
        <v>-0.21423129666311139</v>
      </c>
      <c r="AA20" s="644">
        <f t="shared" ca="1" si="29"/>
        <v>-0.21411701965564531</v>
      </c>
      <c r="AB20" s="644">
        <f t="shared" ca="1" si="29"/>
        <v>-0.21392655797653512</v>
      </c>
      <c r="AC20" s="644">
        <f t="shared" ca="1" si="29"/>
        <v>-0.21365991162578093</v>
      </c>
      <c r="AD20" s="644">
        <f t="shared" ca="1" si="29"/>
        <v>-0.21331708060338261</v>
      </c>
      <c r="AE20" s="644">
        <f t="shared" ca="1" si="29"/>
        <v>-0.11827670272741125</v>
      </c>
      <c r="AF20" s="644">
        <f t="shared" ca="1" si="29"/>
        <v>-2.5902788358982177E-2</v>
      </c>
      <c r="AG20" s="644">
        <f t="shared" ca="1" si="29"/>
        <v>6.3804662501904627E-2</v>
      </c>
      <c r="AH20" s="644">
        <f t="shared" ca="1" si="29"/>
        <v>0.15084564985524912</v>
      </c>
      <c r="AI20" s="644">
        <f t="shared" ca="1" si="29"/>
        <v>0.23522017370105136</v>
      </c>
      <c r="AJ20" s="644">
        <f t="shared" ca="1" si="29"/>
        <v>0.31692823403931131</v>
      </c>
      <c r="AK20" s="644">
        <f t="shared" ca="1" si="29"/>
        <v>0.39596983087002902</v>
      </c>
      <c r="AL20" s="644">
        <f t="shared" ca="1" si="29"/>
        <v>0.47234496419320438</v>
      </c>
      <c r="AM20" s="644">
        <f t="shared" ca="1" si="29"/>
        <v>0.50190461679110177</v>
      </c>
      <c r="AN20" s="644">
        <f t="shared" ca="1" si="29"/>
        <v>0.53024531464269387</v>
      </c>
      <c r="AO20" s="644">
        <f t="shared" ca="1" si="29"/>
        <v>0.55736705774798112</v>
      </c>
      <c r="AP20" s="644">
        <f t="shared" ca="1" si="29"/>
        <v>0.58326984610696331</v>
      </c>
      <c r="AQ20" s="644">
        <f t="shared" ca="1" si="29"/>
        <v>0.60795367971964043</v>
      </c>
      <c r="AR20" s="644">
        <f t="shared" ca="1" si="29"/>
        <v>0.63141855858601259</v>
      </c>
      <c r="AS20" s="644">
        <f t="shared" ca="1" si="29"/>
        <v>0.65366448270607957</v>
      </c>
      <c r="AT20" s="644">
        <f t="shared" ca="1" si="29"/>
        <v>0.67469145207984149</v>
      </c>
      <c r="AU20" s="644">
        <f t="shared" ca="1" si="29"/>
        <v>0.69449946670729856</v>
      </c>
      <c r="AV20" s="644">
        <f t="shared" ca="1" si="29"/>
        <v>0.71308852658845046</v>
      </c>
      <c r="AW20" s="644">
        <f t="shared" ca="1" si="29"/>
        <v>0.73045863172329739</v>
      </c>
      <c r="AX20" s="644">
        <f t="shared" ca="1" si="29"/>
        <v>0.74660978211183915</v>
      </c>
      <c r="AY20" s="644">
        <f t="shared" ca="1" si="29"/>
        <v>0.76154197775407584</v>
      </c>
      <c r="AZ20" s="644">
        <f t="shared" ca="1" si="29"/>
        <v>0.77525521865000768</v>
      </c>
      <c r="BA20" s="644">
        <f t="shared" ca="1" si="29"/>
        <v>0.75910406826146581</v>
      </c>
      <c r="BB20" s="644">
        <f t="shared" ca="1" si="29"/>
        <v>0.74295291787292395</v>
      </c>
      <c r="BC20" s="644">
        <f t="shared" ca="1" si="29"/>
        <v>0.72680176748438219</v>
      </c>
      <c r="BD20" s="644">
        <f t="shared" ca="1" si="29"/>
        <v>0.71065061709584032</v>
      </c>
      <c r="BE20" s="644">
        <f t="shared" ca="1" si="29"/>
        <v>0.69449946670729856</v>
      </c>
      <c r="BF20" s="644">
        <f t="shared" ca="1" si="29"/>
        <v>0.67834831631875669</v>
      </c>
      <c r="BG20" s="644">
        <f t="shared" ca="1" si="29"/>
        <v>0.66219716593021483</v>
      </c>
      <c r="BH20" s="644">
        <f t="shared" ca="1" si="29"/>
        <v>0.64604601554167307</v>
      </c>
      <c r="BI20" s="644">
        <f t="shared" ca="1" si="29"/>
        <v>0.6298948651531312</v>
      </c>
      <c r="BJ20" s="644">
        <f t="shared" ca="1" si="29"/>
        <v>0.61374371476458933</v>
      </c>
      <c r="BK20" s="644">
        <f t="shared" ca="1" si="29"/>
        <v>0.59759256437604757</v>
      </c>
      <c r="BL20" s="644">
        <f t="shared" ca="1" si="29"/>
        <v>0.58144141398750571</v>
      </c>
      <c r="BM20" s="644">
        <f t="shared" ca="1" si="29"/>
        <v>0.56529026359896395</v>
      </c>
      <c r="BN20" s="644">
        <f t="shared" ca="1" si="29"/>
        <v>0.56529026359896395</v>
      </c>
      <c r="BO20" s="644">
        <f t="shared" ca="1" si="29"/>
        <v>0.56529026359896395</v>
      </c>
      <c r="BP20" s="644">
        <f t="shared" ca="1" si="29"/>
        <v>0.56529026359896395</v>
      </c>
      <c r="BQ20" s="644">
        <f t="shared" ca="1" si="29"/>
        <v>0.56529026359896395</v>
      </c>
      <c r="BR20" s="644">
        <f t="shared" ca="1" si="29"/>
        <v>0.56529026359896395</v>
      </c>
      <c r="BS20" s="644">
        <f t="shared" ca="1" si="29"/>
        <v>0.56529026359896395</v>
      </c>
      <c r="BT20" s="644">
        <f t="shared" ca="1" si="29"/>
        <v>0.56529026359896395</v>
      </c>
      <c r="BU20" s="644">
        <f t="shared" ca="1" si="29"/>
        <v>0.56529026359896395</v>
      </c>
      <c r="BV20" s="644">
        <f t="shared" ca="1" si="29"/>
        <v>0.56529026359896395</v>
      </c>
      <c r="BW20" s="644">
        <f t="shared" ca="1" si="29"/>
        <v>0.56529026359896395</v>
      </c>
      <c r="BX20" s="644">
        <f t="shared" ca="1" si="29"/>
        <v>0.56529026359896395</v>
      </c>
      <c r="BY20" s="644">
        <f t="shared" ca="1" si="29"/>
        <v>0.56529026359896395</v>
      </c>
      <c r="BZ20" s="644">
        <f t="shared" ca="1" si="29"/>
        <v>0.56529026359896395</v>
      </c>
      <c r="CA20" s="644">
        <f t="shared" ca="1" si="29"/>
        <v>0.56529026359896395</v>
      </c>
      <c r="CB20" s="644">
        <f t="shared" ca="1" si="29"/>
        <v>0.56529026359896395</v>
      </c>
      <c r="CC20" s="644">
        <f t="shared" ca="1" si="29"/>
        <v>0.56529026359896395</v>
      </c>
      <c r="CD20" s="644">
        <f t="shared" ca="1" si="29"/>
        <v>0.56529026359896395</v>
      </c>
      <c r="CE20" s="644">
        <f t="shared" ca="1" si="29"/>
        <v>0.56529026359896395</v>
      </c>
      <c r="CF20" s="644">
        <f t="shared" ca="1" si="29"/>
        <v>0.56529026359896395</v>
      </c>
      <c r="CG20" s="644">
        <f ca="1">IF(CG18=0,0,CG18/((CG7+273.15)/(CG7-CG39)))</f>
        <v>0.56529026359896395</v>
      </c>
    </row>
    <row r="21" spans="2:85" x14ac:dyDescent="0.2">
      <c r="B21" s="608"/>
      <c r="C21" s="603" t="s">
        <v>103</v>
      </c>
      <c r="D21" s="602">
        <f ca="1">E21</f>
        <v>0</v>
      </c>
      <c r="E21" s="582">
        <f t="shared" ref="E21:J21" ca="1" si="30">E20/(($B19+273.15)/($B19-E$18))</f>
        <v>0</v>
      </c>
      <c r="F21" s="582">
        <f t="shared" ca="1" si="30"/>
        <v>0.47704040240142792</v>
      </c>
      <c r="G21" s="582">
        <f t="shared" ca="1" si="30"/>
        <v>0.56758072367353563</v>
      </c>
      <c r="H21" s="582">
        <f t="shared" ca="1" si="30"/>
        <v>0.62696738601330537</v>
      </c>
      <c r="I21" s="587">
        <f t="shared" ca="1" si="30"/>
        <v>0.3358753853642707</v>
      </c>
      <c r="J21" s="588">
        <f t="shared" ca="1" si="30"/>
        <v>-0.55979230894045118</v>
      </c>
      <c r="N21" s="579"/>
    </row>
    <row r="22" spans="2:85" x14ac:dyDescent="0.2">
      <c r="B22" s="606">
        <v>55</v>
      </c>
      <c r="C22" s="563" t="s">
        <v>2135</v>
      </c>
      <c r="D22" s="585">
        <f ca="1">E22-N19*(E18-D18)</f>
        <v>2.7</v>
      </c>
      <c r="E22" s="585">
        <f ca="1">F22-N19*(F18-E18)</f>
        <v>3.95</v>
      </c>
      <c r="F22" s="578">
        <f ca="1">E13</f>
        <v>4.95</v>
      </c>
      <c r="G22" s="585">
        <f ca="1">F22+Q23*(G18-F18)</f>
        <v>6.2678571428571423</v>
      </c>
      <c r="H22" s="578">
        <f ca="1">G13</f>
        <v>7</v>
      </c>
      <c r="I22" s="578">
        <f ca="1">IF(H13=0,G13,H13)</f>
        <v>7</v>
      </c>
      <c r="J22" s="589">
        <f ca="1">I22</f>
        <v>7</v>
      </c>
      <c r="L22" t="s">
        <v>1382</v>
      </c>
      <c r="M22" s="552" t="s">
        <v>1379</v>
      </c>
      <c r="N22" s="579">
        <f ca="1">(I22-H22)/($I$18-$H$18)</f>
        <v>0</v>
      </c>
      <c r="O22" t="s">
        <v>1383</v>
      </c>
      <c r="P22" t="s">
        <v>1384</v>
      </c>
    </row>
    <row r="23" spans="2:85" x14ac:dyDescent="0.2">
      <c r="B23" s="607"/>
      <c r="C23" s="568" t="s">
        <v>774</v>
      </c>
      <c r="D23" s="586">
        <f ca="1">(($B22+273.15)/($B22-D$18))*D24</f>
        <v>-0.875</v>
      </c>
      <c r="E23" s="586">
        <f ca="1">F23-N20*(F18-E18)</f>
        <v>-1</v>
      </c>
      <c r="F23" s="580">
        <f ca="1">E14</f>
        <v>2.5</v>
      </c>
      <c r="G23" s="586">
        <f ca="1">F23+Q24*(G18-F18)</f>
        <v>4.3</v>
      </c>
      <c r="H23" s="580">
        <f ca="1">G14</f>
        <v>5.3</v>
      </c>
      <c r="I23" s="580">
        <f ca="1">IF(H14=0,G14,H14)</f>
        <v>5.3</v>
      </c>
      <c r="J23" s="590">
        <f ca="1">I23</f>
        <v>5.3</v>
      </c>
      <c r="M23" t="s">
        <v>774</v>
      </c>
      <c r="N23" s="579">
        <f ca="1">(I23-H23)/($I$18-$H$18)</f>
        <v>0</v>
      </c>
      <c r="P23" t="s">
        <v>774</v>
      </c>
      <c r="Q23" s="579">
        <f ca="1">(H22-F22)/($H$18-$F$18)</f>
        <v>0.14642857142857141</v>
      </c>
      <c r="S23" s="595" t="s">
        <v>97</v>
      </c>
    </row>
    <row r="24" spans="2:85" x14ac:dyDescent="0.2">
      <c r="B24" s="608"/>
      <c r="C24" s="603" t="s">
        <v>103</v>
      </c>
      <c r="D24" s="587">
        <f ca="1">E24</f>
        <v>-0.21331708060338261</v>
      </c>
      <c r="E24" s="582">
        <f t="shared" ref="E24:J24" ca="1" si="31">E23/(($B22+273.15)/($B22-E$18))</f>
        <v>-0.21331708060338261</v>
      </c>
      <c r="F24" s="582">
        <f t="shared" ca="1" si="31"/>
        <v>0.47234496419320438</v>
      </c>
      <c r="G24" s="582">
        <f t="shared" ca="1" si="31"/>
        <v>0.69449946670729856</v>
      </c>
      <c r="H24" s="582">
        <f t="shared" ca="1" si="31"/>
        <v>0.77525521865000768</v>
      </c>
      <c r="I24" s="587">
        <f t="shared" ca="1" si="31"/>
        <v>0.56529026359896395</v>
      </c>
      <c r="J24" s="588">
        <f t="shared" ca="1" si="31"/>
        <v>-8.0755751942709134E-2</v>
      </c>
      <c r="Q24" s="579">
        <f ca="1">(H23-F23)/($H$18-$F$18)</f>
        <v>0.19999999999999998</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1.0975327812284312</v>
      </c>
      <c r="AM24" s="573">
        <f t="shared" ca="1" si="32"/>
        <v>0.97160238223039963</v>
      </c>
      <c r="AN24" s="573">
        <f t="shared" ca="1" si="32"/>
        <v>0.84666756128108622</v>
      </c>
      <c r="AO24" s="573">
        <f t="shared" ca="1" si="32"/>
        <v>0.72272831838049101</v>
      </c>
      <c r="AP24" s="573">
        <f t="shared" ca="1" si="32"/>
        <v>0.59978465352861388</v>
      </c>
      <c r="AQ24" s="573">
        <f t="shared" ca="1" si="32"/>
        <v>0.47783656672545494</v>
      </c>
      <c r="AR24" s="573">
        <f t="shared" ca="1" si="32"/>
        <v>0.35688405797101402</v>
      </c>
      <c r="AS24" s="573">
        <f t="shared" ca="1" si="32"/>
        <v>0.23692712726529114</v>
      </c>
      <c r="AT24" s="573">
        <f t="shared" ca="1" si="32"/>
        <v>0.11796577460828658</v>
      </c>
      <c r="AU24" s="573">
        <f t="shared" ca="1" si="32"/>
        <v>1.057211870255347</v>
      </c>
      <c r="AV24" s="573">
        <f t="shared" ca="1" si="32"/>
        <v>0.84167011732229025</v>
      </c>
      <c r="AW24" s="573">
        <f t="shared" ca="1" si="32"/>
        <v>0.62817805383022696</v>
      </c>
      <c r="AX24" s="573">
        <f t="shared" ca="1" si="32"/>
        <v>0.41673567977915754</v>
      </c>
      <c r="AY24" s="573">
        <f t="shared" ca="1" si="32"/>
        <v>0.20734299516908183</v>
      </c>
      <c r="AZ24" s="573">
        <f t="shared" ref="AZ24:CG24" ca="1" si="33">1-((AZ39-AZ6)/(AZ8-AZ6))-((AZ43-AZ5)/(AZ7-AZ5))+AZ27</f>
        <v>1.0315907522429248</v>
      </c>
      <c r="BA24" s="573">
        <f t="shared" ca="1" si="33"/>
        <v>0.95553432075171119</v>
      </c>
      <c r="BB24" s="573">
        <f t="shared" ca="1" si="33"/>
        <v>0.87892843871104687</v>
      </c>
      <c r="BC24" s="573">
        <f t="shared" ca="1" si="33"/>
        <v>0.80177310612093156</v>
      </c>
      <c r="BD24" s="573">
        <f t="shared" ca="1" si="33"/>
        <v>0.72406832298136581</v>
      </c>
      <c r="BE24" s="573">
        <f t="shared" ca="1" si="33"/>
        <v>0.64581408929234974</v>
      </c>
      <c r="BF24" s="573">
        <f t="shared" ca="1" si="33"/>
        <v>0.56701040505388312</v>
      </c>
      <c r="BG24" s="573">
        <f t="shared" ca="1" si="33"/>
        <v>0.48765727026596573</v>
      </c>
      <c r="BH24" s="573">
        <f t="shared" ca="1" si="33"/>
        <v>0.40775468492859768</v>
      </c>
      <c r="BI24" s="573">
        <f t="shared" ca="1" si="33"/>
        <v>0.32730264904177936</v>
      </c>
      <c r="BJ24" s="573">
        <f t="shared" ca="1" si="33"/>
        <v>0.24630116260551038</v>
      </c>
      <c r="BK24" s="573">
        <f t="shared" ca="1" si="33"/>
        <v>0.16475022561979083</v>
      </c>
      <c r="BL24" s="573">
        <f t="shared" ca="1" si="33"/>
        <v>8.2649838084620633E-2</v>
      </c>
      <c r="BM24" s="573">
        <f t="shared" ca="1" si="33"/>
        <v>1.0780193236714974</v>
      </c>
      <c r="BN24" s="573">
        <f t="shared" ca="1" si="33"/>
        <v>1.0780193236714974</v>
      </c>
      <c r="BO24" s="573">
        <f t="shared" ca="1" si="33"/>
        <v>1.0780193236714974</v>
      </c>
      <c r="BP24" s="573">
        <f t="shared" ca="1" si="33"/>
        <v>1.0780193236714974</v>
      </c>
      <c r="BQ24" s="573">
        <f t="shared" ca="1" si="33"/>
        <v>1.0780193236714974</v>
      </c>
      <c r="BR24" s="573">
        <f t="shared" ca="1" si="33"/>
        <v>1.0780193236714974</v>
      </c>
      <c r="BS24" s="573">
        <f t="shared" ca="1" si="33"/>
        <v>1.0780193236714974</v>
      </c>
      <c r="BT24" s="573">
        <f t="shared" ca="1" si="33"/>
        <v>1.0780193236714974</v>
      </c>
      <c r="BU24" s="573">
        <f t="shared" ca="1" si="33"/>
        <v>1.0780193236714974</v>
      </c>
      <c r="BV24" s="573">
        <f t="shared" ca="1" si="33"/>
        <v>1.0780193236714974</v>
      </c>
      <c r="BW24" s="573">
        <f t="shared" ca="1" si="33"/>
        <v>1.0780193236714974</v>
      </c>
      <c r="BX24" s="573">
        <f t="shared" ca="1" si="33"/>
        <v>1.0780193236714974</v>
      </c>
      <c r="BY24" s="573">
        <f t="shared" ca="1" si="33"/>
        <v>1.0780193236714974</v>
      </c>
      <c r="BZ24" s="573">
        <f t="shared" ca="1" si="33"/>
        <v>1.0780193236714974</v>
      </c>
      <c r="CA24" s="573">
        <f t="shared" ca="1" si="33"/>
        <v>1.0780193236714974</v>
      </c>
      <c r="CB24" s="573">
        <f t="shared" ca="1" si="33"/>
        <v>1.0780193236714974</v>
      </c>
      <c r="CC24" s="573">
        <f t="shared" ca="1" si="33"/>
        <v>1.0780193236714974</v>
      </c>
      <c r="CD24" s="573">
        <f t="shared" ca="1" si="33"/>
        <v>1.0780193236714974</v>
      </c>
      <c r="CE24" s="573">
        <f t="shared" ca="1" si="33"/>
        <v>1.0780193236714974</v>
      </c>
      <c r="CF24" s="573">
        <f t="shared" ca="1" si="33"/>
        <v>1.0780193236714974</v>
      </c>
      <c r="CG24" s="573">
        <f t="shared" ca="1" si="33"/>
        <v>1.0780193236714974</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0.12145029777879995</v>
      </c>
      <c r="AN25">
        <f t="shared" ca="1" si="34"/>
        <v>0.24190501750888177</v>
      </c>
      <c r="AO25">
        <f t="shared" ca="1" si="34"/>
        <v>0.36136415919024545</v>
      </c>
      <c r="AP25">
        <f t="shared" ca="1" si="34"/>
        <v>0.47982772282289099</v>
      </c>
      <c r="AQ25">
        <f t="shared" ca="1" si="34"/>
        <v>0.59729570840681867</v>
      </c>
      <c r="AR25">
        <f t="shared" ca="1" si="34"/>
        <v>0.71376811594202794</v>
      </c>
      <c r="AS25">
        <f t="shared" ca="1" si="34"/>
        <v>0.82924494542851912</v>
      </c>
      <c r="AT25">
        <f t="shared" ca="1" si="34"/>
        <v>0.94372619686629211</v>
      </c>
      <c r="AU25">
        <f t="shared" ca="1" si="34"/>
        <v>0</v>
      </c>
      <c r="AV25">
        <f t="shared" ca="1" si="34"/>
        <v>0.21041752933057253</v>
      </c>
      <c r="AW25">
        <f t="shared" ca="1" si="34"/>
        <v>0.4187853692201513</v>
      </c>
      <c r="AX25">
        <f t="shared" ca="1" si="34"/>
        <v>0.62510351966873623</v>
      </c>
      <c r="AY25">
        <f t="shared" ca="1" si="34"/>
        <v>0.82937198067632756</v>
      </c>
      <c r="AZ25">
        <f t="shared" ref="AZ25:CG25" ca="1" si="35">((AZ39-AZ6)/(AZ8-AZ6))-AZ27</f>
        <v>0</v>
      </c>
      <c r="BA25">
        <f t="shared" ca="1" si="35"/>
        <v>7.9627860062642608E-2</v>
      </c>
      <c r="BB25">
        <f t="shared" ca="1" si="35"/>
        <v>0.15980517067473579</v>
      </c>
      <c r="BC25">
        <f t="shared" ca="1" si="35"/>
        <v>0.24053193183627949</v>
      </c>
      <c r="BD25">
        <f t="shared" ca="1" si="35"/>
        <v>0.32180814354727372</v>
      </c>
      <c r="BE25">
        <f t="shared" ca="1" si="35"/>
        <v>0.40363380580771863</v>
      </c>
      <c r="BF25">
        <f t="shared" ca="1" si="35"/>
        <v>0.48600891861761408</v>
      </c>
      <c r="BG25">
        <f t="shared" ca="1" si="35"/>
        <v>0.56893348197695992</v>
      </c>
      <c r="BH25">
        <f t="shared" ca="1" si="35"/>
        <v>0.65240749588575642</v>
      </c>
      <c r="BI25">
        <f t="shared" ca="1" si="35"/>
        <v>0.73643096034400357</v>
      </c>
      <c r="BJ25">
        <f t="shared" ca="1" si="35"/>
        <v>0.82100387535170138</v>
      </c>
      <c r="BK25">
        <f t="shared" ca="1" si="35"/>
        <v>0.90612624090884941</v>
      </c>
      <c r="BL25">
        <f t="shared" ca="1" si="35"/>
        <v>0.9917980570154481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-9.7532781228431273E-2</v>
      </c>
      <c r="AM26">
        <f t="shared" ca="1" si="36"/>
        <v>-8.2713493341510819E-2</v>
      </c>
      <c r="AN26">
        <f t="shared" ca="1" si="36"/>
        <v>-6.8889783503308488E-2</v>
      </c>
      <c r="AO26">
        <f t="shared" ca="1" si="36"/>
        <v>-5.6061651713824281E-2</v>
      </c>
      <c r="AP26">
        <f t="shared" ca="1" si="36"/>
        <v>-4.422909797305824E-2</v>
      </c>
      <c r="AQ26">
        <f t="shared" ca="1" si="36"/>
        <v>-3.3392122281010475E-2</v>
      </c>
      <c r="AR26">
        <f t="shared" ca="1" si="36"/>
        <v>-2.3550724637680646E-2</v>
      </c>
      <c r="AS26">
        <f t="shared" ca="1" si="36"/>
        <v>-1.4704905043068969E-2</v>
      </c>
      <c r="AT26">
        <f t="shared" ca="1" si="36"/>
        <v>-6.8546634971754158E-3</v>
      </c>
      <c r="AU26">
        <f t="shared" ca="1" si="36"/>
        <v>-5.721187025534711E-2</v>
      </c>
      <c r="AV26">
        <f t="shared" ca="1" si="36"/>
        <v>-4.1670117322290139E-2</v>
      </c>
      <c r="AW26">
        <f t="shared" ca="1" si="36"/>
        <v>-2.8178053830226944E-2</v>
      </c>
      <c r="AX26">
        <f t="shared" ca="1" si="36"/>
        <v>-1.6735679779157523E-2</v>
      </c>
      <c r="AY26">
        <f t="shared" ca="1" si="36"/>
        <v>-7.342995169081875E-3</v>
      </c>
      <c r="AZ26">
        <f t="shared" ref="AZ26:CE26" ca="1" si="37">((AZ43-AZ5)/(AZ7-AZ5))-AZ27</f>
        <v>-3.1590752242924937E-2</v>
      </c>
      <c r="BA26">
        <f t="shared" ca="1" si="37"/>
        <v>-3.2457397674788085E-2</v>
      </c>
      <c r="BB26">
        <f t="shared" ca="1" si="37"/>
        <v>-3.2774592557200652E-2</v>
      </c>
      <c r="BC26">
        <f t="shared" ca="1" si="37"/>
        <v>-3.2542336890162352E-2</v>
      </c>
      <c r="BD26">
        <f t="shared" ca="1" si="37"/>
        <v>-3.1760630673673518E-2</v>
      </c>
      <c r="BE26">
        <f t="shared" ca="1" si="37"/>
        <v>-3.0429473907734365E-2</v>
      </c>
      <c r="BF26">
        <f t="shared" ca="1" si="37"/>
        <v>-2.8548866592344634E-2</v>
      </c>
      <c r="BG26">
        <f t="shared" ca="1" si="37"/>
        <v>-2.6118808727504144E-2</v>
      </c>
      <c r="BH26">
        <f t="shared" ca="1" si="37"/>
        <v>-2.3139300313213117E-2</v>
      </c>
      <c r="BI26">
        <f t="shared" ca="1" si="37"/>
        <v>-1.9610341349471677E-2</v>
      </c>
      <c r="BJ26">
        <f t="shared" ca="1" si="37"/>
        <v>-1.5531931836279642E-2</v>
      </c>
      <c r="BK26">
        <f t="shared" ca="1" si="37"/>
        <v>-1.0904071773636968E-2</v>
      </c>
      <c r="BL26">
        <f t="shared" ca="1" si="37"/>
        <v>-5.7267611615437475E-3</v>
      </c>
      <c r="BM26">
        <f t="shared" ca="1" si="37"/>
        <v>-7.8019323671497526E-2</v>
      </c>
      <c r="BN26">
        <f t="shared" ca="1" si="37"/>
        <v>-7.8019323671497526E-2</v>
      </c>
      <c r="BO26">
        <f t="shared" ca="1" si="37"/>
        <v>-7.8019323671497526E-2</v>
      </c>
      <c r="BP26">
        <f t="shared" ca="1" si="37"/>
        <v>-7.8019323671497526E-2</v>
      </c>
      <c r="BQ26">
        <f t="shared" ca="1" si="37"/>
        <v>-7.8019323671497526E-2</v>
      </c>
      <c r="BR26">
        <f t="shared" ca="1" si="37"/>
        <v>-7.8019323671497526E-2</v>
      </c>
      <c r="BS26">
        <f t="shared" ca="1" si="37"/>
        <v>-7.8019323671497526E-2</v>
      </c>
      <c r="BT26">
        <f t="shared" ca="1" si="37"/>
        <v>-7.8019323671497526E-2</v>
      </c>
      <c r="BU26">
        <f t="shared" ca="1" si="37"/>
        <v>-7.8019323671497526E-2</v>
      </c>
      <c r="BV26">
        <f t="shared" ca="1" si="37"/>
        <v>-7.8019323671497526E-2</v>
      </c>
      <c r="BW26">
        <f t="shared" ca="1" si="37"/>
        <v>-7.8019323671497526E-2</v>
      </c>
      <c r="BX26">
        <f t="shared" ca="1" si="37"/>
        <v>-7.8019323671497526E-2</v>
      </c>
      <c r="BY26">
        <f t="shared" ca="1" si="37"/>
        <v>-7.8019323671497526E-2</v>
      </c>
      <c r="BZ26">
        <f t="shared" ca="1" si="37"/>
        <v>-7.8019323671497526E-2</v>
      </c>
      <c r="CA26">
        <f t="shared" ca="1" si="37"/>
        <v>-7.8019323671497526E-2</v>
      </c>
      <c r="CB26">
        <f t="shared" ca="1" si="37"/>
        <v>-7.8019323671497526E-2</v>
      </c>
      <c r="CC26">
        <f t="shared" ca="1" si="37"/>
        <v>-7.8019323671497526E-2</v>
      </c>
      <c r="CD26">
        <f t="shared" ca="1" si="37"/>
        <v>-7.8019323671497526E-2</v>
      </c>
      <c r="CE26">
        <f t="shared" ca="1" si="37"/>
        <v>-7.8019323671497526E-2</v>
      </c>
      <c r="CF26">
        <f ca="1">((CF43-CF5)/(CF7-CF5))-CF27</f>
        <v>-7.8019323671497526E-2</v>
      </c>
      <c r="CG26">
        <f ca="1">((CG43-CG5)/(CG7-CG5))-CG27</f>
        <v>-7.8019323671497526E-2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-1.0339186667688851E-2</v>
      </c>
      <c r="AN27">
        <f t="shared" ca="1" si="38"/>
        <v>-1.9682795286659567E-2</v>
      </c>
      <c r="AO27">
        <f t="shared" ca="1" si="38"/>
        <v>-2.8030825856912144E-2</v>
      </c>
      <c r="AP27">
        <f t="shared" ca="1" si="38"/>
        <v>-3.5383278378446584E-2</v>
      </c>
      <c r="AQ27">
        <f t="shared" ca="1" si="38"/>
        <v>-4.174015285126309E-2</v>
      </c>
      <c r="AR27">
        <f t="shared" ca="1" si="38"/>
        <v>-4.71014492753613E-2</v>
      </c>
      <c r="AS27">
        <f t="shared" ca="1" si="38"/>
        <v>-5.1467167650741372E-2</v>
      </c>
      <c r="AT27">
        <f t="shared" ca="1" si="38"/>
        <v>-5.4837307977403306E-2</v>
      </c>
      <c r="AU27">
        <f t="shared" ca="1" si="38"/>
        <v>0</v>
      </c>
      <c r="AV27">
        <f t="shared" ca="1" si="38"/>
        <v>-1.0417529330572535E-2</v>
      </c>
      <c r="AW27">
        <f t="shared" ca="1" si="38"/>
        <v>-1.8785369220151296E-2</v>
      </c>
      <c r="AX27">
        <f t="shared" ca="1" si="38"/>
        <v>-2.5103519668736283E-2</v>
      </c>
      <c r="AY27">
        <f t="shared" ca="1" si="38"/>
        <v>-2.9371980676327496E-2</v>
      </c>
      <c r="AZ27">
        <f t="shared" ref="AZ27:CG27" ca="1" si="39">(((AZ39-AZ6)*(AZ43-AZ5))/((AZ8-AZ6)*(AZ7-AZ5)))</f>
        <v>0</v>
      </c>
      <c r="BA27">
        <f t="shared" ca="1" si="39"/>
        <v>-2.7047831395656738E-3</v>
      </c>
      <c r="BB27">
        <f t="shared" ca="1" si="39"/>
        <v>-5.9590168285819367E-3</v>
      </c>
      <c r="BC27">
        <f t="shared" ca="1" si="39"/>
        <v>-9.7627010670487055E-3</v>
      </c>
      <c r="BD27">
        <f t="shared" ca="1" si="39"/>
        <v>-1.4115835854966008E-2</v>
      </c>
      <c r="BE27">
        <f t="shared" ca="1" si="39"/>
        <v>-1.9018421192333983E-2</v>
      </c>
      <c r="BF27">
        <f t="shared" ca="1" si="39"/>
        <v>-2.4470457079152543E-2</v>
      </c>
      <c r="BG27">
        <f t="shared" ca="1" si="39"/>
        <v>-3.0471943515421502E-2</v>
      </c>
      <c r="BH27">
        <f t="shared" ca="1" si="39"/>
        <v>-3.7022880501140998E-2</v>
      </c>
      <c r="BI27">
        <f t="shared" ca="1" si="39"/>
        <v>-4.4123268036311267E-2</v>
      </c>
      <c r="BJ27">
        <f t="shared" ca="1" si="39"/>
        <v>-5.1773106120932125E-2</v>
      </c>
      <c r="BK27">
        <f t="shared" ca="1" si="39"/>
        <v>-5.9972394755003273E-2</v>
      </c>
      <c r="BL27">
        <f t="shared" ca="1" si="39"/>
        <v>-6.8721133938524956E-2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3.05</v>
      </c>
      <c r="E31" s="633">
        <f ca="1">IF($N$27=1,E19,Spez!X21)</f>
        <v>4.3</v>
      </c>
      <c r="F31" s="633">
        <f ca="1">IF($N$27=1,F19,Spez!Y21)</f>
        <v>5.3</v>
      </c>
      <c r="G31" s="633">
        <f ca="1">IF($N$27=1,G19,Spez!Z21)</f>
        <v>6.8</v>
      </c>
      <c r="H31" s="633">
        <f ca="1">IF($N$27=1,H19,Spez!AA21)</f>
        <v>7.7</v>
      </c>
      <c r="I31" s="633">
        <f ca="1">IF($N$27=1,I19,Spez!AB21)</f>
        <v>7.7</v>
      </c>
      <c r="J31" s="634">
        <f ca="1">IF($N$27=1,J19,Spez!AC21)</f>
        <v>7.7</v>
      </c>
      <c r="L31" t="s">
        <v>1378</v>
      </c>
      <c r="M31" s="552" t="s">
        <v>1379</v>
      </c>
      <c r="N31" s="579">
        <f ca="1">(F31-E31)/($F$30-$E$30)</f>
        <v>0.125</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0</v>
      </c>
      <c r="E32" s="635">
        <f ca="1">IF($N$27=1,E20,Spez!X22)</f>
        <v>0</v>
      </c>
      <c r="F32" s="635">
        <f ca="1">IF($N$27=1,F20,Spez!Y22)</f>
        <v>3.5</v>
      </c>
      <c r="G32" s="635">
        <f ca="1">IF($N$27=1,G20,Spez!Z22)</f>
        <v>5.3</v>
      </c>
      <c r="H32" s="635">
        <f ca="1">IF($N$27=1,H20,Spez!AA22)</f>
        <v>6.9</v>
      </c>
      <c r="I32" s="635">
        <f ca="1">IF($N$27=1,I20,Spez!AB22)</f>
        <v>6.9</v>
      </c>
      <c r="J32" s="636">
        <f ca="1">IF($N$27=1,J20,Spez!AC22)</f>
        <v>6.9</v>
      </c>
      <c r="M32" t="s">
        <v>774</v>
      </c>
      <c r="N32" s="579">
        <f ca="1">(F32-E32)/($F$30-$E$30)</f>
        <v>0.4375</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v>
      </c>
      <c r="E33" s="638">
        <f ca="1">IF($N$27=1,E21,Spez!X23)</f>
        <v>0</v>
      </c>
      <c r="F33" s="638">
        <f ca="1">IF($N$27=1,F21,Spez!Y23)</f>
        <v>0.47704040240142792</v>
      </c>
      <c r="G33" s="638">
        <f ca="1">IF($N$27=1,G21,Spez!Z23)</f>
        <v>0.56758072367353563</v>
      </c>
      <c r="H33" s="638">
        <f ca="1">IF($N$27=1,H21,Spez!AA23)</f>
        <v>0.62696738601330537</v>
      </c>
      <c r="I33" s="638">
        <f ca="1">IF($N$27=1,I21,Spez!AB23)</f>
        <v>0.3358753853642707</v>
      </c>
      <c r="J33" s="639">
        <f ca="1">IF($N$27=1,J21,Spez!AC23)</f>
        <v>-0.55979230894045118</v>
      </c>
      <c r="N33" s="579"/>
    </row>
    <row r="34" spans="2:86" x14ac:dyDescent="0.2">
      <c r="B34" s="606">
        <f>IF($N$27=1,B22,Spez!U24)</f>
        <v>55</v>
      </c>
      <c r="C34" s="563" t="s">
        <v>2135</v>
      </c>
      <c r="D34" s="633">
        <f ca="1">IF($N$27=1,D22,Spez!W24)</f>
        <v>2.7</v>
      </c>
      <c r="E34" s="633">
        <f ca="1">IF($N$27=1,E22,Spez!X24)</f>
        <v>3.95</v>
      </c>
      <c r="F34" s="633">
        <f ca="1">IF($N$27=1,F22,Spez!Y24)</f>
        <v>4.95</v>
      </c>
      <c r="G34" s="633">
        <f ca="1">IF($N$27=1,G22,Spez!Z24)</f>
        <v>6.2678571428571423</v>
      </c>
      <c r="H34" s="633">
        <f ca="1">IF($N$27=1,H22,Spez!AA24)</f>
        <v>7</v>
      </c>
      <c r="I34" s="633">
        <f ca="1">IF($N$27=1,I22,Spez!AB24)</f>
        <v>7</v>
      </c>
      <c r="J34" s="634">
        <f ca="1">IF($N$27=1,J22,Spez!AC24)</f>
        <v>7</v>
      </c>
      <c r="L34" t="s">
        <v>1382</v>
      </c>
      <c r="M34" s="552" t="s">
        <v>1379</v>
      </c>
      <c r="N34" s="579">
        <f ca="1">(I34-H34)/($I$30-$H$30)</f>
        <v>0</v>
      </c>
      <c r="O34" t="s">
        <v>1383</v>
      </c>
      <c r="P34" t="s">
        <v>1384</v>
      </c>
      <c r="Q34" s="579">
        <f ca="1">(H34-F34)/($H$30-$F$30)</f>
        <v>0.14642857142857141</v>
      </c>
      <c r="S34" s="595" t="s">
        <v>93</v>
      </c>
    </row>
    <row r="35" spans="2:86" x14ac:dyDescent="0.2">
      <c r="B35" s="607"/>
      <c r="C35" s="568" t="s">
        <v>774</v>
      </c>
      <c r="D35" s="635">
        <f ca="1">IF($N$27=1,D23,Spez!W25)</f>
        <v>-0.875</v>
      </c>
      <c r="E35" s="635">
        <f ca="1">IF($N$27=1,E23,Spez!X25)</f>
        <v>-1</v>
      </c>
      <c r="F35" s="635">
        <f ca="1">IF($N$27=1,F23,Spez!Y25)</f>
        <v>2.5</v>
      </c>
      <c r="G35" s="635">
        <f ca="1">IF($N$27=1,G23,Spez!Z25)</f>
        <v>4.3</v>
      </c>
      <c r="H35" s="635">
        <f ca="1">IF($N$27=1,H23,Spez!AA25)</f>
        <v>5.3</v>
      </c>
      <c r="I35" s="635">
        <f ca="1">IF($N$27=1,I23,Spez!AB25)</f>
        <v>5.3</v>
      </c>
      <c r="J35" s="636">
        <f ca="1">IF($N$27=1,J23,Spez!AC25)</f>
        <v>5.3</v>
      </c>
      <c r="M35" t="s">
        <v>774</v>
      </c>
      <c r="N35" s="579">
        <f ca="1">(I35-H35)/($I$30-$H$30)</f>
        <v>0</v>
      </c>
      <c r="P35" t="s">
        <v>774</v>
      </c>
      <c r="Q35" s="579">
        <f ca="1">(H35-F35)/($H$30-$F$30)</f>
        <v>0.19999999999999998</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-0.21331708060338261</v>
      </c>
      <c r="E36" s="638">
        <f ca="1">IF($N$27=1,E24,Spez!X26)</f>
        <v>-0.21331708060338261</v>
      </c>
      <c r="F36" s="638">
        <f ca="1">IF($N$27=1,F24,Spez!Y26)</f>
        <v>0.47234496419320438</v>
      </c>
      <c r="G36" s="638">
        <f ca="1">IF($N$27=1,G24,Spez!Z26)</f>
        <v>0.69449946670729856</v>
      </c>
      <c r="H36" s="638">
        <f ca="1">IF($N$27=1,H24,Spez!AA26)</f>
        <v>0.77525521865000768</v>
      </c>
      <c r="I36" s="638">
        <f ca="1">IF($N$27=1,I24,Spez!AB26)</f>
        <v>0.56529026359896395</v>
      </c>
      <c r="J36" s="639">
        <f ca="1">IF($N$27=1,J24,Spez!AC26)</f>
        <v>-8.0755751942709134E-2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33.049344375431374</v>
      </c>
      <c r="AM43" s="667">
        <f t="shared" ca="1" si="57"/>
        <v>33.138946399816007</v>
      </c>
      <c r="AN43" s="667">
        <f t="shared" ca="1" si="57"/>
        <v>33.228548424200639</v>
      </c>
      <c r="AO43" s="667">
        <f t="shared" ca="1" si="57"/>
        <v>33.318150448585271</v>
      </c>
      <c r="AP43" s="667">
        <f t="shared" ca="1" si="57"/>
        <v>33.407752472969904</v>
      </c>
      <c r="AQ43" s="667">
        <f t="shared" ca="1" si="57"/>
        <v>33.497354497354529</v>
      </c>
      <c r="AR43" s="667">
        <f t="shared" ca="1" si="57"/>
        <v>33.586956521739161</v>
      </c>
      <c r="AS43" s="667">
        <f t="shared" ca="1" si="57"/>
        <v>33.676558546123793</v>
      </c>
      <c r="AT43" s="667">
        <f t="shared" ca="1" si="57"/>
        <v>33.766160570508426</v>
      </c>
      <c r="AU43" s="667">
        <f t="shared" ca="1" si="57"/>
        <v>33.855762594893058</v>
      </c>
      <c r="AV43" s="667">
        <f t="shared" ca="1" si="57"/>
        <v>33.958247066942747</v>
      </c>
      <c r="AW43" s="667">
        <f t="shared" ca="1" si="57"/>
        <v>34.060731538992435</v>
      </c>
      <c r="AX43" s="667">
        <f t="shared" ca="1" si="57"/>
        <v>34.163216011042124</v>
      </c>
      <c r="AY43" s="667">
        <f t="shared" ca="1" si="57"/>
        <v>34.265700483091813</v>
      </c>
      <c r="AZ43" s="667">
        <f t="shared" ca="1" si="57"/>
        <v>34.368184955141501</v>
      </c>
      <c r="BA43" s="667">
        <f t="shared" ca="1" si="57"/>
        <v>34.296756383712925</v>
      </c>
      <c r="BB43" s="667">
        <f t="shared" ca="1" si="57"/>
        <v>34.225327812284348</v>
      </c>
      <c r="BC43" s="667">
        <f t="shared" ca="1" si="57"/>
        <v>34.153899240855779</v>
      </c>
      <c r="BD43" s="667">
        <f t="shared" ca="1" si="57"/>
        <v>34.082470669427209</v>
      </c>
      <c r="BE43" s="667">
        <f t="shared" ca="1" si="57"/>
        <v>34.011042097998633</v>
      </c>
      <c r="BF43" s="667">
        <f t="shared" ca="1" si="57"/>
        <v>33.939613526570056</v>
      </c>
      <c r="BG43" s="667">
        <f t="shared" ca="1" si="57"/>
        <v>33.868184955141487</v>
      </c>
      <c r="BH43" s="667">
        <f t="shared" ca="1" si="57"/>
        <v>33.796756383712918</v>
      </c>
      <c r="BI43" s="667">
        <f t="shared" ca="1" si="57"/>
        <v>33.725327812284341</v>
      </c>
      <c r="BJ43" s="667">
        <f t="shared" ca="1" si="57"/>
        <v>33.653899240855765</v>
      </c>
      <c r="BK43" s="667">
        <f t="shared" ca="1" si="57"/>
        <v>33.582470669427195</v>
      </c>
      <c r="BL43" s="667">
        <f t="shared" ca="1" si="57"/>
        <v>33.511042097998626</v>
      </c>
      <c r="BM43" s="667">
        <f t="shared" ca="1" si="57"/>
        <v>33.439613526570049</v>
      </c>
      <c r="BN43" s="667">
        <f t="shared" ca="1" si="57"/>
        <v>33.439613526570049</v>
      </c>
      <c r="BO43" s="667">
        <f t="shared" ca="1" si="57"/>
        <v>33.439613526570049</v>
      </c>
      <c r="BP43" s="667">
        <f t="shared" ca="1" si="57"/>
        <v>33.439613526570049</v>
      </c>
      <c r="BQ43" s="667">
        <f t="shared" ca="1" si="57"/>
        <v>33.439613526570049</v>
      </c>
      <c r="BR43" s="667">
        <f t="shared" ca="1" si="57"/>
        <v>33.439613526570049</v>
      </c>
      <c r="BS43" s="667">
        <f t="shared" ca="1" si="57"/>
        <v>33.439613526570049</v>
      </c>
      <c r="BT43" s="667">
        <f t="shared" ca="1" si="57"/>
        <v>33.439613526570049</v>
      </c>
      <c r="BU43" s="667">
        <f t="shared" ca="1" si="57"/>
        <v>33.439613526570049</v>
      </c>
      <c r="BV43" s="667">
        <f t="shared" ca="1" si="57"/>
        <v>33.439613526570049</v>
      </c>
      <c r="BW43" s="667">
        <f t="shared" ca="1" si="57"/>
        <v>33.439613526570049</v>
      </c>
      <c r="BX43" s="667">
        <f t="shared" ca="1" si="57"/>
        <v>33.439613526570049</v>
      </c>
      <c r="BY43" s="667">
        <f t="shared" ca="1" si="57"/>
        <v>33.439613526570049</v>
      </c>
      <c r="BZ43" s="667">
        <f t="shared" ca="1" si="57"/>
        <v>33.439613526570049</v>
      </c>
      <c r="CA43" s="667">
        <f t="shared" ca="1" si="57"/>
        <v>33.439613526570049</v>
      </c>
      <c r="CB43" s="667">
        <f t="shared" ca="1" si="57"/>
        <v>33.439613526570049</v>
      </c>
      <c r="CC43" s="667">
        <f t="shared" ca="1" si="57"/>
        <v>33.439613526570049</v>
      </c>
      <c r="CD43" s="667">
        <f t="shared" ca="1" si="57"/>
        <v>33.439613526570049</v>
      </c>
      <c r="CE43" s="667">
        <f t="shared" ca="1" si="57"/>
        <v>33.439613526570049</v>
      </c>
      <c r="CF43" s="667">
        <f t="shared" ca="1" si="57"/>
        <v>33.439613526570049</v>
      </c>
      <c r="CG43" s="667">
        <f ca="1">CG77</f>
        <v>33.439613526570049</v>
      </c>
    </row>
    <row r="44" spans="2:86" x14ac:dyDescent="0.2">
      <c r="S44" t="s">
        <v>2138</v>
      </c>
      <c r="T44" s="584">
        <f t="shared" ref="T44:AY44" ca="1" si="58">T9*T24+T10*T25+T11*T26+T12*T27</f>
        <v>3.0318749999999994</v>
      </c>
      <c r="U44" s="584">
        <f t="shared" ca="1" si="58"/>
        <v>3.1599999999999997</v>
      </c>
      <c r="V44" s="584">
        <f t="shared" ca="1" si="58"/>
        <v>3.2881249999999991</v>
      </c>
      <c r="W44" s="584">
        <f t="shared" ca="1" si="58"/>
        <v>3.4162499999999985</v>
      </c>
      <c r="X44" s="584">
        <f t="shared" ca="1" si="58"/>
        <v>3.5443750000000001</v>
      </c>
      <c r="Y44" s="584">
        <f t="shared" ca="1" si="58"/>
        <v>3.6724999999999994</v>
      </c>
      <c r="Z44" s="584">
        <f t="shared" ca="1" si="58"/>
        <v>3.8006249999999997</v>
      </c>
      <c r="AA44" s="584">
        <f t="shared" ca="1" si="58"/>
        <v>3.9287499999999995</v>
      </c>
      <c r="AB44" s="584">
        <f t="shared" ca="1" si="58"/>
        <v>4.0568749999999998</v>
      </c>
      <c r="AC44" s="584">
        <f t="shared" ca="1" si="58"/>
        <v>4.1850000000000005</v>
      </c>
      <c r="AD44" s="584">
        <f t="shared" ca="1" si="58"/>
        <v>4.3131249999999985</v>
      </c>
      <c r="AE44" s="584">
        <f t="shared" ca="1" si="58"/>
        <v>4.4412499999999993</v>
      </c>
      <c r="AF44" s="584">
        <f t="shared" ca="1" si="58"/>
        <v>4.5693749999999991</v>
      </c>
      <c r="AG44" s="584">
        <f t="shared" ca="1" si="58"/>
        <v>4.6974999999999998</v>
      </c>
      <c r="AH44" s="584">
        <f t="shared" ca="1" si="58"/>
        <v>4.8256249999999996</v>
      </c>
      <c r="AI44" s="584">
        <f t="shared" ca="1" si="58"/>
        <v>4.9537499999999994</v>
      </c>
      <c r="AJ44" s="584">
        <f t="shared" ca="1" si="58"/>
        <v>5.0818749999999984</v>
      </c>
      <c r="AK44" s="584">
        <f t="shared" ca="1" si="58"/>
        <v>5.2100000000000009</v>
      </c>
      <c r="AL44" s="584">
        <f t="shared" ca="1" si="58"/>
        <v>5.3341364734299512</v>
      </c>
      <c r="AM44" s="584">
        <f t="shared" ca="1" si="58"/>
        <v>5.501118313670073</v>
      </c>
      <c r="AN44" s="584">
        <f t="shared" ca="1" si="58"/>
        <v>5.6679188164798919</v>
      </c>
      <c r="AO44" s="584">
        <f t="shared" ca="1" si="58"/>
        <v>5.8345379818594107</v>
      </c>
      <c r="AP44" s="584">
        <f t="shared" ca="1" si="58"/>
        <v>6.000975809808625</v>
      </c>
      <c r="AQ44" s="584">
        <f t="shared" ca="1" si="58"/>
        <v>6.1672323003275373</v>
      </c>
      <c r="AR44" s="584">
        <f t="shared" ca="1" si="58"/>
        <v>6.3333074534161469</v>
      </c>
      <c r="AS44" s="584">
        <f t="shared" ca="1" si="58"/>
        <v>6.4992012690744563</v>
      </c>
      <c r="AT44" s="584">
        <f t="shared" ca="1" si="58"/>
        <v>6.6649137473024629</v>
      </c>
      <c r="AU44" s="584">
        <f t="shared" ca="1" si="58"/>
        <v>6.8304448881001658</v>
      </c>
      <c r="AV44" s="584">
        <f t="shared" ca="1" si="58"/>
        <v>7.0094667258207632</v>
      </c>
      <c r="AW44" s="584">
        <f t="shared" ca="1" si="58"/>
        <v>7.1881445085280475</v>
      </c>
      <c r="AX44" s="584">
        <f t="shared" ca="1" si="58"/>
        <v>7.366478236222024</v>
      </c>
      <c r="AY44" s="584">
        <f t="shared" ca="1" si="58"/>
        <v>7.5444679089026909</v>
      </c>
      <c r="AZ44" s="584">
        <f t="shared" ref="AZ44:CG44" ca="1" si="59">AZ9*AZ24+AZ10*AZ25+AZ11*AZ26+AZ12*AZ27</f>
        <v>7.7221135265700473</v>
      </c>
      <c r="BA44" s="584">
        <f t="shared" ca="1" si="59"/>
        <v>7.7246135265700495</v>
      </c>
      <c r="BB44" s="584">
        <f t="shared" ca="1" si="59"/>
        <v>7.727113526570049</v>
      </c>
      <c r="BC44" s="584">
        <f t="shared" ca="1" si="59"/>
        <v>7.7296135265700467</v>
      </c>
      <c r="BD44" s="584">
        <f t="shared" ca="1" si="59"/>
        <v>7.732113526570048</v>
      </c>
      <c r="BE44" s="584">
        <f t="shared" ca="1" si="59"/>
        <v>7.7346135265700484</v>
      </c>
      <c r="BF44" s="584">
        <f t="shared" ca="1" si="59"/>
        <v>7.7371135265700479</v>
      </c>
      <c r="BG44" s="584">
        <f t="shared" ca="1" si="59"/>
        <v>7.7396135265700483</v>
      </c>
      <c r="BH44" s="584">
        <f t="shared" ca="1" si="59"/>
        <v>7.742113526570046</v>
      </c>
      <c r="BI44" s="584">
        <f t="shared" ca="1" si="59"/>
        <v>7.7446135265700482</v>
      </c>
      <c r="BJ44" s="584">
        <f t="shared" ca="1" si="59"/>
        <v>7.7471135265700495</v>
      </c>
      <c r="BK44" s="584">
        <f t="shared" ca="1" si="59"/>
        <v>7.749613526570049</v>
      </c>
      <c r="BL44" s="584">
        <f t="shared" ca="1" si="59"/>
        <v>7.7521135265700485</v>
      </c>
      <c r="BM44" s="584">
        <f t="shared" ca="1" si="59"/>
        <v>7.754613526570048</v>
      </c>
      <c r="BN44" s="584">
        <f t="shared" ca="1" si="59"/>
        <v>7.754613526570048</v>
      </c>
      <c r="BO44" s="584">
        <f t="shared" ca="1" si="59"/>
        <v>7.754613526570048</v>
      </c>
      <c r="BP44" s="584">
        <f t="shared" ca="1" si="59"/>
        <v>7.754613526570048</v>
      </c>
      <c r="BQ44" s="584">
        <f t="shared" ca="1" si="59"/>
        <v>7.754613526570048</v>
      </c>
      <c r="BR44" s="584">
        <f t="shared" ca="1" si="59"/>
        <v>7.754613526570048</v>
      </c>
      <c r="BS44" s="584">
        <f t="shared" ca="1" si="59"/>
        <v>7.754613526570048</v>
      </c>
      <c r="BT44" s="584">
        <f t="shared" ca="1" si="59"/>
        <v>7.754613526570048</v>
      </c>
      <c r="BU44" s="584">
        <f t="shared" ca="1" si="59"/>
        <v>7.754613526570048</v>
      </c>
      <c r="BV44" s="584">
        <f t="shared" ca="1" si="59"/>
        <v>7.754613526570048</v>
      </c>
      <c r="BW44" s="584">
        <f t="shared" ca="1" si="59"/>
        <v>7.754613526570048</v>
      </c>
      <c r="BX44" s="584">
        <f t="shared" ca="1" si="59"/>
        <v>7.754613526570048</v>
      </c>
      <c r="BY44" s="584">
        <f t="shared" ca="1" si="59"/>
        <v>7.754613526570048</v>
      </c>
      <c r="BZ44" s="584">
        <f t="shared" ca="1" si="59"/>
        <v>7.754613526570048</v>
      </c>
      <c r="CA44" s="584">
        <f t="shared" ca="1" si="59"/>
        <v>7.754613526570048</v>
      </c>
      <c r="CB44" s="584">
        <f t="shared" ca="1" si="59"/>
        <v>7.754613526570048</v>
      </c>
      <c r="CC44" s="584">
        <f t="shared" ca="1" si="59"/>
        <v>7.754613526570048</v>
      </c>
      <c r="CD44" s="584">
        <f t="shared" ca="1" si="59"/>
        <v>7.754613526570048</v>
      </c>
      <c r="CE44" s="584">
        <f t="shared" ca="1" si="59"/>
        <v>7.754613526570048</v>
      </c>
      <c r="CF44" s="584">
        <f t="shared" ca="1" si="59"/>
        <v>7.754613526570048</v>
      </c>
      <c r="CG44" s="584">
        <f t="shared" ca="1" si="59"/>
        <v>7.754613526570048</v>
      </c>
    </row>
    <row r="45" spans="2:86" x14ac:dyDescent="0.2">
      <c r="S45" s="641" t="s">
        <v>88</v>
      </c>
      <c r="T45">
        <f t="shared" ref="T45:AY45" ca="1" si="60">T19+((T20-T19)/(T7-T5))*(T43-T5)</f>
        <v>-1.1046777388389824E-2</v>
      </c>
      <c r="U45">
        <f t="shared" ca="1" si="60"/>
        <v>-9.1568533553909575E-3</v>
      </c>
      <c r="V45">
        <f t="shared" ca="1" si="60"/>
        <v>-7.2582225027756258E-3</v>
      </c>
      <c r="W45">
        <f t="shared" ca="1" si="60"/>
        <v>-5.3529254913914368E-3</v>
      </c>
      <c r="X45">
        <f t="shared" ca="1" si="60"/>
        <v>-3.4430029820860016E-3</v>
      </c>
      <c r="Y45">
        <f t="shared" ca="1" si="60"/>
        <v>-1.5304956357069283E-3</v>
      </c>
      <c r="Z45">
        <f t="shared" ca="1" si="60"/>
        <v>3.8255588689817396E-4</v>
      </c>
      <c r="AA45">
        <f t="shared" ca="1" si="60"/>
        <v>2.2941109248816966E-3</v>
      </c>
      <c r="AB45">
        <f t="shared" ca="1" si="60"/>
        <v>4.2021288173960305E-3</v>
      </c>
      <c r="AC45">
        <f t="shared" ca="1" si="60"/>
        <v>6.1045689035935675E-3</v>
      </c>
      <c r="AD45">
        <f t="shared" ca="1" si="60"/>
        <v>7.9993905226266957E-3</v>
      </c>
      <c r="AE45">
        <f t="shared" ca="1" si="60"/>
        <v>7.828977141571665E-2</v>
      </c>
      <c r="AF45">
        <f t="shared" ca="1" si="60"/>
        <v>0.14527618895724148</v>
      </c>
      <c r="AG45">
        <f t="shared" ca="1" si="60"/>
        <v>0.20895400753923973</v>
      </c>
      <c r="AH45">
        <f t="shared" ca="1" si="60"/>
        <v>0.26931859155374993</v>
      </c>
      <c r="AI45">
        <f t="shared" ca="1" si="60"/>
        <v>0.32636530539281061</v>
      </c>
      <c r="AJ45">
        <f t="shared" ca="1" si="60"/>
        <v>0.38008951344846031</v>
      </c>
      <c r="AK45">
        <f t="shared" ca="1" si="60"/>
        <v>0.43048658011273755</v>
      </c>
      <c r="AL45">
        <f t="shared" ca="1" si="60"/>
        <v>0.47749836154896219</v>
      </c>
      <c r="AM45">
        <f t="shared" ca="1" si="60"/>
        <v>0.49139830132697865</v>
      </c>
      <c r="AN45">
        <f t="shared" ca="1" si="60"/>
        <v>0.50412136128497353</v>
      </c>
      <c r="AO45">
        <f t="shared" ca="1" si="60"/>
        <v>0.51566860474418252</v>
      </c>
      <c r="AP45">
        <f t="shared" ca="1" si="60"/>
        <v>0.52604109502584095</v>
      </c>
      <c r="AQ45">
        <f t="shared" ca="1" si="60"/>
        <v>0.53523989545118433</v>
      </c>
      <c r="AR45">
        <f t="shared" ca="1" si="60"/>
        <v>0.54326606934144817</v>
      </c>
      <c r="AS45">
        <f t="shared" ca="1" si="60"/>
        <v>0.55012068001786774</v>
      </c>
      <c r="AT45">
        <f t="shared" ca="1" si="60"/>
        <v>0.55580479080167855</v>
      </c>
      <c r="AU45">
        <f t="shared" ca="1" si="60"/>
        <v>0.56031946501411622</v>
      </c>
      <c r="AV45">
        <f t="shared" ca="1" si="60"/>
        <v>0.57686774337622571</v>
      </c>
      <c r="AW45">
        <f t="shared" ca="1" si="60"/>
        <v>0.59132503316621599</v>
      </c>
      <c r="AX45">
        <f t="shared" ca="1" si="60"/>
        <v>0.6037045234569236</v>
      </c>
      <c r="AY45">
        <f t="shared" ca="1" si="60"/>
        <v>0.61401940332118565</v>
      </c>
      <c r="AZ45">
        <f t="shared" ref="AZ45:CG45" ca="1" si="61">AZ19+((AZ20-AZ19)/(AZ7-AZ5))*(AZ43-AZ5)</f>
        <v>0.62228286183183901</v>
      </c>
      <c r="BA45">
        <f t="shared" ca="1" si="61"/>
        <v>0.59914213900685065</v>
      </c>
      <c r="BB45">
        <f t="shared" ca="1" si="61"/>
        <v>0.57595684088208332</v>
      </c>
      <c r="BC45">
        <f t="shared" ca="1" si="61"/>
        <v>0.55272696745753691</v>
      </c>
      <c r="BD45">
        <f t="shared" ca="1" si="61"/>
        <v>0.52945251873321131</v>
      </c>
      <c r="BE45">
        <f t="shared" ca="1" si="61"/>
        <v>0.50613349470910662</v>
      </c>
      <c r="BF45">
        <f t="shared" ca="1" si="61"/>
        <v>0.48276989538522275</v>
      </c>
      <c r="BG45">
        <f t="shared" ca="1" si="61"/>
        <v>0.4593617207615599</v>
      </c>
      <c r="BH45">
        <f t="shared" ca="1" si="61"/>
        <v>0.43590897083811792</v>
      </c>
      <c r="BI45">
        <f t="shared" ca="1" si="61"/>
        <v>0.41241164561489674</v>
      </c>
      <c r="BJ45">
        <f t="shared" ca="1" si="61"/>
        <v>0.38886974509189642</v>
      </c>
      <c r="BK45">
        <f t="shared" ca="1" si="61"/>
        <v>0.36528326926911708</v>
      </c>
      <c r="BL45">
        <f t="shared" ca="1" si="61"/>
        <v>0.34165221814655866</v>
      </c>
      <c r="BM45">
        <f t="shared" ca="1" si="61"/>
        <v>0.31797659172422099</v>
      </c>
      <c r="BN45">
        <f t="shared" ca="1" si="61"/>
        <v>0.31797659172422099</v>
      </c>
      <c r="BO45">
        <f t="shared" ca="1" si="61"/>
        <v>0.31797659172422099</v>
      </c>
      <c r="BP45">
        <f t="shared" ca="1" si="61"/>
        <v>0.31797659172422099</v>
      </c>
      <c r="BQ45">
        <f t="shared" ca="1" si="61"/>
        <v>0.31797659172422099</v>
      </c>
      <c r="BR45">
        <f t="shared" ca="1" si="61"/>
        <v>0.31797659172422099</v>
      </c>
      <c r="BS45">
        <f t="shared" ca="1" si="61"/>
        <v>0.31797659172422099</v>
      </c>
      <c r="BT45">
        <f t="shared" ca="1" si="61"/>
        <v>0.31797659172422099</v>
      </c>
      <c r="BU45">
        <f t="shared" ca="1" si="61"/>
        <v>0.31797659172422099</v>
      </c>
      <c r="BV45">
        <f t="shared" ca="1" si="61"/>
        <v>0.31797659172422099</v>
      </c>
      <c r="BW45">
        <f t="shared" ca="1" si="61"/>
        <v>0.31797659172422099</v>
      </c>
      <c r="BX45">
        <f t="shared" ca="1" si="61"/>
        <v>0.31797659172422099</v>
      </c>
      <c r="BY45">
        <f t="shared" ca="1" si="61"/>
        <v>0.31797659172422099</v>
      </c>
      <c r="BZ45">
        <f t="shared" ca="1" si="61"/>
        <v>0.31797659172422099</v>
      </c>
      <c r="CA45">
        <f t="shared" ca="1" si="61"/>
        <v>0.31797659172422099</v>
      </c>
      <c r="CB45">
        <f t="shared" ca="1" si="61"/>
        <v>0.31797659172422099</v>
      </c>
      <c r="CC45">
        <f t="shared" ca="1" si="61"/>
        <v>0.31797659172422099</v>
      </c>
      <c r="CD45">
        <f t="shared" ca="1" si="61"/>
        <v>0.31797659172422099</v>
      </c>
      <c r="CE45">
        <f t="shared" ca="1" si="61"/>
        <v>0.31797659172422099</v>
      </c>
      <c r="CF45">
        <f t="shared" ca="1" si="61"/>
        <v>0.31797659172422099</v>
      </c>
      <c r="CG45" s="383">
        <f t="shared" ca="1" si="61"/>
        <v>0.31797659172422099</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7.645551984697958</v>
      </c>
      <c r="AM46">
        <f t="shared" ca="1" si="62"/>
        <v>7.8256819504281765</v>
      </c>
      <c r="AN46">
        <f t="shared" ca="1" si="62"/>
        <v>8.0143913659627017</v>
      </c>
      <c r="AO46">
        <f t="shared" ca="1" si="62"/>
        <v>8.2123081332988033</v>
      </c>
      <c r="AP46">
        <f t="shared" ca="1" si="62"/>
        <v>8.4201229587178332</v>
      </c>
      <c r="AQ46">
        <f t="shared" ca="1" si="62"/>
        <v>8.6385974064689144</v>
      </c>
      <c r="AR46">
        <f t="shared" ca="1" si="62"/>
        <v>8.8685732243871715</v>
      </c>
      <c r="AS46">
        <f t="shared" ca="1" si="62"/>
        <v>9.1109831821410925</v>
      </c>
      <c r="AT46">
        <f t="shared" ca="1" si="62"/>
        <v>9.36686371630468</v>
      </c>
      <c r="AU46">
        <f t="shared" ca="1" si="62"/>
        <v>9.6373697437119432</v>
      </c>
      <c r="AV46">
        <f t="shared" ca="1" si="62"/>
        <v>9.9200786918867028</v>
      </c>
      <c r="AW46">
        <f t="shared" ca="1" si="62"/>
        <v>10.21966917672987</v>
      </c>
      <c r="AX46">
        <f t="shared" ca="1" si="62"/>
        <v>10.537699816600593</v>
      </c>
      <c r="AY46">
        <f t="shared" ca="1" si="62"/>
        <v>10.875927191932993</v>
      </c>
      <c r="AZ46">
        <f t="shared" ca="1" si="62"/>
        <v>11.23633830519586</v>
      </c>
      <c r="BA46">
        <f t="shared" ca="1" si="62"/>
        <v>11.691432657988654</v>
      </c>
      <c r="BB46">
        <f t="shared" ca="1" si="62"/>
        <v>12.18518665444646</v>
      </c>
      <c r="BC46">
        <f t="shared" ca="1" si="62"/>
        <v>12.722744935569578</v>
      </c>
      <c r="BD46">
        <f t="shared" ca="1" si="62"/>
        <v>13.310207346060116</v>
      </c>
      <c r="BE46">
        <f t="shared" ca="1" si="62"/>
        <v>13.954861415940295</v>
      </c>
      <c r="BF46">
        <f t="shared" ca="1" si="62"/>
        <v>14.665486215249734</v>
      </c>
      <c r="BG46">
        <f t="shared" ca="1" si="62"/>
        <v>15.452754524297466</v>
      </c>
      <c r="BH46">
        <f t="shared" ca="1" si="62"/>
        <v>16.329772547867741</v>
      </c>
      <c r="BI46">
        <f t="shared" ca="1" si="62"/>
        <v>17.312815371437463</v>
      </c>
      <c r="BJ46">
        <f t="shared" ca="1" si="62"/>
        <v>18.422346310838527</v>
      </c>
      <c r="BK46">
        <f t="shared" ca="1" si="62"/>
        <v>19.684456796137997</v>
      </c>
      <c r="BL46">
        <f t="shared" ca="1" si="62"/>
        <v>21.132944141916141</v>
      </c>
      <c r="BM46">
        <f t="shared" ca="1" si="62"/>
        <v>22.812383177570091</v>
      </c>
      <c r="BN46">
        <f t="shared" ca="1" si="62"/>
        <v>22.812383177570091</v>
      </c>
      <c r="BO46">
        <f t="shared" ca="1" si="62"/>
        <v>22.812383177570091</v>
      </c>
      <c r="BP46">
        <f t="shared" ca="1" si="62"/>
        <v>22.812383177570091</v>
      </c>
      <c r="BQ46">
        <f t="shared" ca="1" si="62"/>
        <v>22.812383177570091</v>
      </c>
      <c r="BR46">
        <f t="shared" ca="1" si="62"/>
        <v>22.812383177570091</v>
      </c>
      <c r="BS46">
        <f t="shared" ca="1" si="62"/>
        <v>22.812383177570091</v>
      </c>
      <c r="BT46">
        <f t="shared" ca="1" si="62"/>
        <v>22.812383177570091</v>
      </c>
      <c r="BU46">
        <f t="shared" ca="1" si="62"/>
        <v>22.812383177570091</v>
      </c>
      <c r="BV46">
        <f t="shared" ca="1" si="62"/>
        <v>22.812383177570091</v>
      </c>
      <c r="BW46">
        <f t="shared" ca="1" si="62"/>
        <v>22.812383177570091</v>
      </c>
      <c r="BX46">
        <f t="shared" ca="1" si="62"/>
        <v>22.812383177570091</v>
      </c>
      <c r="BY46">
        <f t="shared" ca="1" si="62"/>
        <v>22.812383177570091</v>
      </c>
      <c r="BZ46">
        <f t="shared" ca="1" si="62"/>
        <v>22.812383177570091</v>
      </c>
      <c r="CA46">
        <f t="shared" ca="1" si="62"/>
        <v>22.812383177570091</v>
      </c>
      <c r="CB46">
        <f t="shared" ca="1" si="62"/>
        <v>22.812383177570091</v>
      </c>
      <c r="CC46">
        <f t="shared" ca="1" si="62"/>
        <v>22.812383177570091</v>
      </c>
      <c r="CD46">
        <f t="shared" ca="1" si="62"/>
        <v>22.812383177570091</v>
      </c>
      <c r="CE46">
        <f t="shared" ca="1" si="62"/>
        <v>22.812383177570091</v>
      </c>
      <c r="CF46">
        <f t="shared" ca="1" si="62"/>
        <v>22.812383177570091</v>
      </c>
      <c r="CG46">
        <f t="shared" ca="1" si="62"/>
        <v>22.812383177570091</v>
      </c>
    </row>
    <row r="47" spans="2:86" x14ac:dyDescent="0.2">
      <c r="S47" s="643" t="s">
        <v>1387</v>
      </c>
      <c r="T47" s="645">
        <f t="shared" ref="T47:AY47" ca="1" si="63">T46*T45</f>
        <v>-5.5959134702614592E-2</v>
      </c>
      <c r="U47" s="645">
        <f t="shared" ca="1" si="63"/>
        <v>-4.7271435919757521E-2</v>
      </c>
      <c r="V47" s="645">
        <f t="shared" ca="1" si="63"/>
        <v>-3.8200427039562598E-2</v>
      </c>
      <c r="W47" s="645">
        <f t="shared" ca="1" si="63"/>
        <v>-2.8733573094225494E-2</v>
      </c>
      <c r="X47" s="645">
        <f t="shared" ca="1" si="63"/>
        <v>-1.885726401830894E-2</v>
      </c>
      <c r="Y47" s="645">
        <f t="shared" ca="1" si="63"/>
        <v>-8.5566997581278115E-3</v>
      </c>
      <c r="Z47" s="645">
        <f t="shared" ca="1" si="63"/>
        <v>2.1842396740224521E-3</v>
      </c>
      <c r="AA47" s="645">
        <f t="shared" ca="1" si="63"/>
        <v>1.3383141553799025E-2</v>
      </c>
      <c r="AB47" s="645">
        <f t="shared" ca="1" si="63"/>
        <v>2.5059227989802813E-2</v>
      </c>
      <c r="AC47" s="645">
        <f t="shared" ca="1" si="63"/>
        <v>3.7233546962838884E-2</v>
      </c>
      <c r="AD47" s="645">
        <f t="shared" ca="1" si="63"/>
        <v>4.9929190795034419E-2</v>
      </c>
      <c r="AE47" s="645">
        <f t="shared" ca="1" si="63"/>
        <v>0.50034492694820021</v>
      </c>
      <c r="AF47" s="645">
        <f t="shared" ca="1" si="63"/>
        <v>0.95123263648377465</v>
      </c>
      <c r="AG47" s="645">
        <f t="shared" ca="1" si="63"/>
        <v>1.4026364246708245</v>
      </c>
      <c r="AH47" s="645">
        <f t="shared" ca="1" si="63"/>
        <v>1.8546051398479237</v>
      </c>
      <c r="AI47" s="645">
        <f t="shared" ca="1" si="63"/>
        <v>2.3071930180742823</v>
      </c>
      <c r="AJ47" s="645">
        <f t="shared" ca="1" si="63"/>
        <v>2.7604604358595544</v>
      </c>
      <c r="AK47" s="645">
        <f t="shared" ca="1" si="63"/>
        <v>3.214474792719868</v>
      </c>
      <c r="AL47" s="645">
        <f t="shared" ca="1" si="63"/>
        <v>3.6507385458306909</v>
      </c>
      <c r="AM47" s="645">
        <f t="shared" ca="1" si="63"/>
        <v>3.8455268171656032</v>
      </c>
      <c r="AN47" s="645">
        <f t="shared" ca="1" si="63"/>
        <v>4.0402258852796553</v>
      </c>
      <c r="AO47" s="645">
        <f t="shared" ca="1" si="63"/>
        <v>4.2348294768274961</v>
      </c>
      <c r="AP47" s="645">
        <f t="shared" ca="1" si="63"/>
        <v>4.4293307014561529</v>
      </c>
      <c r="AQ47" s="645">
        <f t="shared" ca="1" si="63"/>
        <v>4.6237219726832937</v>
      </c>
      <c r="AR47" s="645">
        <f t="shared" ca="1" si="63"/>
        <v>4.8179949162796314</v>
      </c>
      <c r="AS47" s="645">
        <f t="shared" ca="1" si="63"/>
        <v>5.0121402637908146</v>
      </c>
      <c r="AT47" s="645">
        <f t="shared" ca="1" si="63"/>
        <v>5.2061477283085562</v>
      </c>
      <c r="AU47" s="645">
        <f t="shared" ca="1" si="63"/>
        <v>5.400005858939906</v>
      </c>
      <c r="AV47" s="645">
        <f t="shared" ca="1" si="63"/>
        <v>5.722573409103263</v>
      </c>
      <c r="AW47" s="645">
        <f t="shared" ca="1" si="63"/>
        <v>6.0431462148775452</v>
      </c>
      <c r="AX47" s="645">
        <f t="shared" ca="1" si="63"/>
        <v>6.3616570461129722</v>
      </c>
      <c r="AY47" s="645">
        <f t="shared" ca="1" si="63"/>
        <v>6.6780303249553548</v>
      </c>
      <c r="AZ47" s="645">
        <f t="shared" ref="AZ47:CE47" ca="1" si="64">AZ46*AZ45</f>
        <v>6.9921807570679952</v>
      </c>
      <c r="BA47" s="645">
        <f t="shared" ca="1" si="64"/>
        <v>7.0048299707618717</v>
      </c>
      <c r="BB47" s="645">
        <f t="shared" ca="1" si="64"/>
        <v>7.0181416110535046</v>
      </c>
      <c r="BC47" s="645">
        <f t="shared" ca="1" si="64"/>
        <v>7.0322042259731088</v>
      </c>
      <c r="BD47" s="645">
        <f t="shared" ca="1" si="64"/>
        <v>7.0471228042328207</v>
      </c>
      <c r="BE47" s="645">
        <f t="shared" ca="1" si="64"/>
        <v>7.0630227766311338</v>
      </c>
      <c r="BF47" s="645">
        <f t="shared" ca="1" si="64"/>
        <v>7.0800552459095405</v>
      </c>
      <c r="BG47" s="645">
        <f t="shared" ca="1" si="64"/>
        <v>7.0984039087872643</v>
      </c>
      <c r="BH47" s="645">
        <f t="shared" ca="1" si="64"/>
        <v>7.1182943453615772</v>
      </c>
      <c r="BI47" s="645">
        <f t="shared" ca="1" si="64"/>
        <v>7.1400066775614039</v>
      </c>
      <c r="BJ47" s="645">
        <f t="shared" ca="1" si="64"/>
        <v>7.1638931138904169</v>
      </c>
      <c r="BK47" s="645">
        <f t="shared" ca="1" si="64"/>
        <v>7.1904027322799777</v>
      </c>
      <c r="BL47" s="645">
        <f t="shared" ca="1" si="64"/>
        <v>7.2201172420529725</v>
      </c>
      <c r="BM47" s="645">
        <f t="shared" ca="1" si="64"/>
        <v>7.2538038519106918</v>
      </c>
      <c r="BN47" s="645">
        <f t="shared" ca="1" si="64"/>
        <v>7.2538038519106918</v>
      </c>
      <c r="BO47" s="645">
        <f t="shared" ca="1" si="64"/>
        <v>7.2538038519106918</v>
      </c>
      <c r="BP47" s="645">
        <f t="shared" ca="1" si="64"/>
        <v>7.2538038519106918</v>
      </c>
      <c r="BQ47" s="645">
        <f t="shared" ca="1" si="64"/>
        <v>7.2538038519106918</v>
      </c>
      <c r="BR47" s="645">
        <f t="shared" ca="1" si="64"/>
        <v>7.2538038519106918</v>
      </c>
      <c r="BS47" s="645">
        <f t="shared" ca="1" si="64"/>
        <v>7.2538038519106918</v>
      </c>
      <c r="BT47" s="645">
        <f t="shared" ca="1" si="64"/>
        <v>7.2538038519106918</v>
      </c>
      <c r="BU47" s="645">
        <f t="shared" ca="1" si="64"/>
        <v>7.2538038519106918</v>
      </c>
      <c r="BV47" s="645">
        <f t="shared" ca="1" si="64"/>
        <v>7.2538038519106918</v>
      </c>
      <c r="BW47" s="645">
        <f t="shared" ca="1" si="64"/>
        <v>7.2538038519106918</v>
      </c>
      <c r="BX47" s="645">
        <f t="shared" ca="1" si="64"/>
        <v>7.2538038519106918</v>
      </c>
      <c r="BY47" s="645">
        <f t="shared" ca="1" si="64"/>
        <v>7.2538038519106918</v>
      </c>
      <c r="BZ47" s="645">
        <f t="shared" ca="1" si="64"/>
        <v>7.2538038519106918</v>
      </c>
      <c r="CA47" s="645">
        <f t="shared" ca="1" si="64"/>
        <v>7.2538038519106918</v>
      </c>
      <c r="CB47" s="645">
        <f t="shared" ca="1" si="64"/>
        <v>7.2538038519106918</v>
      </c>
      <c r="CC47" s="645">
        <f t="shared" ca="1" si="64"/>
        <v>7.2538038519106918</v>
      </c>
      <c r="CD47" s="645">
        <f t="shared" ca="1" si="64"/>
        <v>7.2538038519106918</v>
      </c>
      <c r="CE47" s="645">
        <f t="shared" ca="1" si="64"/>
        <v>7.2538038519106918</v>
      </c>
      <c r="CF47" s="645">
        <f ca="1">CF46*CF45</f>
        <v>7.2538038519106918</v>
      </c>
      <c r="CG47" s="646">
        <f ca="1">CG46*CG45</f>
        <v>7.2538038519106918</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2.6124999999999998</v>
      </c>
      <c r="U51" s="584">
        <f t="shared" ca="1" si="66"/>
        <v>2.7375000000000003</v>
      </c>
      <c r="V51" s="584">
        <f t="shared" ca="1" si="66"/>
        <v>2.8625000000000007</v>
      </c>
      <c r="W51" s="584">
        <f t="shared" ca="1" si="66"/>
        <v>2.9875000000000003</v>
      </c>
      <c r="X51" s="584">
        <f t="shared" ca="1" si="66"/>
        <v>3.1125000000000007</v>
      </c>
      <c r="Y51" s="584">
        <f t="shared" ca="1" si="66"/>
        <v>3.2374999999999998</v>
      </c>
      <c r="Z51" s="584">
        <f t="shared" ca="1" si="66"/>
        <v>3.3625000000000007</v>
      </c>
      <c r="AA51" s="584">
        <f t="shared" ca="1" si="66"/>
        <v>3.4875000000000007</v>
      </c>
      <c r="AB51" s="584">
        <f t="shared" ca="1" si="66"/>
        <v>3.6125000000000003</v>
      </c>
      <c r="AC51" s="584">
        <f t="shared" ca="1" si="66"/>
        <v>3.7375000000000007</v>
      </c>
      <c r="AD51" s="584">
        <f t="shared" ca="1" si="66"/>
        <v>3.8624999999999998</v>
      </c>
      <c r="AE51" s="584">
        <f t="shared" ca="1" si="66"/>
        <v>3.9874999999999998</v>
      </c>
      <c r="AF51" s="584">
        <f t="shared" ca="1" si="66"/>
        <v>4.1124999999999998</v>
      </c>
      <c r="AG51" s="584">
        <f t="shared" ca="1" si="66"/>
        <v>4.2374999999999998</v>
      </c>
      <c r="AH51" s="584">
        <f t="shared" ca="1" si="66"/>
        <v>4.3624999999999998</v>
      </c>
      <c r="AI51" s="584">
        <f t="shared" ca="1" si="66"/>
        <v>4.4874999999999998</v>
      </c>
      <c r="AJ51" s="584">
        <f t="shared" ca="1" si="66"/>
        <v>4.6124999999999998</v>
      </c>
      <c r="AK51" s="584">
        <f t="shared" ca="1" si="66"/>
        <v>4.7374999999999998</v>
      </c>
      <c r="AL51" s="584">
        <f t="shared" ca="1" si="66"/>
        <v>4.8624999999999998</v>
      </c>
      <c r="AM51" s="584">
        <f t="shared" ca="1" si="66"/>
        <v>5.0038690476190473</v>
      </c>
      <c r="AN51" s="584">
        <f t="shared" ca="1" si="66"/>
        <v>5.1452380952380956</v>
      </c>
      <c r="AO51" s="584">
        <f t="shared" ca="1" si="66"/>
        <v>5.2866071428571431</v>
      </c>
      <c r="AP51" s="584">
        <f t="shared" ca="1" si="66"/>
        <v>5.4279761904761905</v>
      </c>
      <c r="AQ51" s="584">
        <f t="shared" ca="1" si="66"/>
        <v>5.569345238095238</v>
      </c>
      <c r="AR51" s="584">
        <f t="shared" ca="1" si="66"/>
        <v>5.7107142857142854</v>
      </c>
      <c r="AS51" s="584">
        <f t="shared" ca="1" si="66"/>
        <v>5.8520833333333329</v>
      </c>
      <c r="AT51" s="584">
        <f t="shared" ca="1" si="66"/>
        <v>5.9934523809523803</v>
      </c>
      <c r="AU51" s="584">
        <f t="shared" ca="1" si="66"/>
        <v>6.1348214285714278</v>
      </c>
      <c r="AV51" s="584">
        <f t="shared" ca="1" si="66"/>
        <v>6.2728571428571431</v>
      </c>
      <c r="AW51" s="584">
        <f t="shared" ca="1" si="66"/>
        <v>6.4108928571428567</v>
      </c>
      <c r="AX51" s="584">
        <f t="shared" ca="1" si="66"/>
        <v>6.5489285714285712</v>
      </c>
      <c r="AY51" s="584">
        <f t="shared" ca="1" si="66"/>
        <v>6.6869642857142857</v>
      </c>
      <c r="AZ51" s="584">
        <f t="shared" ref="AZ51:CG51" ca="1" si="67">AZ9*AZ29+AZ10*AZ30+AZ11*AZ31+AZ12*AZ32</f>
        <v>6.8250000000000002</v>
      </c>
      <c r="BA51" s="584">
        <f t="shared" ca="1" si="67"/>
        <v>6.8250000000000002</v>
      </c>
      <c r="BB51" s="584">
        <f t="shared" ca="1" si="67"/>
        <v>6.8250000000000011</v>
      </c>
      <c r="BC51" s="584">
        <f t="shared" ca="1" si="67"/>
        <v>6.8249999999999993</v>
      </c>
      <c r="BD51" s="584">
        <f t="shared" ca="1" si="67"/>
        <v>6.8250000000000011</v>
      </c>
      <c r="BE51" s="584">
        <f t="shared" ca="1" si="67"/>
        <v>6.8250000000000002</v>
      </c>
      <c r="BF51" s="584">
        <f t="shared" ca="1" si="67"/>
        <v>6.8250000000000002</v>
      </c>
      <c r="BG51" s="584">
        <f t="shared" ca="1" si="67"/>
        <v>6.8250000000000002</v>
      </c>
      <c r="BH51" s="584">
        <f t="shared" ca="1" si="67"/>
        <v>6.8250000000000002</v>
      </c>
      <c r="BI51" s="584">
        <f t="shared" ca="1" si="67"/>
        <v>6.8250000000000002</v>
      </c>
      <c r="BJ51" s="584">
        <f t="shared" ca="1" si="67"/>
        <v>6.8250000000000011</v>
      </c>
      <c r="BK51" s="584">
        <f t="shared" ca="1" si="67"/>
        <v>6.8249999999999993</v>
      </c>
      <c r="BL51" s="584">
        <f t="shared" ca="1" si="67"/>
        <v>6.8250000000000002</v>
      </c>
      <c r="BM51" s="584">
        <f t="shared" ca="1" si="67"/>
        <v>6.8250000000000002</v>
      </c>
      <c r="BN51" s="584">
        <f t="shared" ca="1" si="67"/>
        <v>6.8250000000000002</v>
      </c>
      <c r="BO51" s="584">
        <f t="shared" ca="1" si="67"/>
        <v>6.8250000000000002</v>
      </c>
      <c r="BP51" s="584">
        <f t="shared" ca="1" si="67"/>
        <v>6.8250000000000002</v>
      </c>
      <c r="BQ51" s="584">
        <f t="shared" ca="1" si="67"/>
        <v>6.8250000000000002</v>
      </c>
      <c r="BR51" s="584">
        <f t="shared" ca="1" si="67"/>
        <v>6.8250000000000002</v>
      </c>
      <c r="BS51" s="584">
        <f t="shared" ca="1" si="67"/>
        <v>6.8250000000000002</v>
      </c>
      <c r="BT51" s="584">
        <f t="shared" ca="1" si="67"/>
        <v>6.8250000000000002</v>
      </c>
      <c r="BU51" s="584">
        <f t="shared" ca="1" si="67"/>
        <v>6.8250000000000002</v>
      </c>
      <c r="BV51" s="584">
        <f t="shared" ca="1" si="67"/>
        <v>6.8250000000000002</v>
      </c>
      <c r="BW51" s="584">
        <f t="shared" ca="1" si="67"/>
        <v>6.8250000000000002</v>
      </c>
      <c r="BX51" s="584">
        <f t="shared" ca="1" si="67"/>
        <v>6.8250000000000002</v>
      </c>
      <c r="BY51" s="584">
        <f t="shared" ca="1" si="67"/>
        <v>6.8250000000000002</v>
      </c>
      <c r="BZ51" s="584">
        <f t="shared" ca="1" si="67"/>
        <v>6.8250000000000002</v>
      </c>
      <c r="CA51" s="584">
        <f t="shared" ca="1" si="67"/>
        <v>6.8250000000000002</v>
      </c>
      <c r="CB51" s="584">
        <f t="shared" ca="1" si="67"/>
        <v>6.8250000000000002</v>
      </c>
      <c r="CC51" s="584">
        <f t="shared" ca="1" si="67"/>
        <v>6.8250000000000002</v>
      </c>
      <c r="CD51" s="584">
        <f t="shared" ca="1" si="67"/>
        <v>6.8250000000000002</v>
      </c>
      <c r="CE51" s="584">
        <f t="shared" ca="1" si="67"/>
        <v>6.8250000000000002</v>
      </c>
      <c r="CF51" s="584">
        <f t="shared" ca="1" si="67"/>
        <v>6.8250000000000002</v>
      </c>
      <c r="CG51" s="584">
        <f t="shared" ca="1" si="67"/>
        <v>6.8250000000000002</v>
      </c>
    </row>
    <row r="52" spans="2:85" x14ac:dyDescent="0.2">
      <c r="S52" s="641" t="s">
        <v>88</v>
      </c>
      <c r="T52">
        <f t="shared" ref="T52:AY52" ca="1" si="68">T19+((T20-T19)/(T7-T5))*(T50-T5)</f>
        <v>-0.26664635075422827</v>
      </c>
      <c r="U52">
        <f t="shared" ca="1" si="68"/>
        <v>-0.26707488953222613</v>
      </c>
      <c r="V52">
        <f t="shared" ca="1" si="68"/>
        <v>-0.26740819747066896</v>
      </c>
      <c r="W52">
        <f t="shared" ca="1" si="68"/>
        <v>-0.26764627456955664</v>
      </c>
      <c r="X52">
        <f t="shared" ca="1" si="68"/>
        <v>-0.26778912082888928</v>
      </c>
      <c r="Y52">
        <f t="shared" ca="1" si="68"/>
        <v>-0.26783673624866677</v>
      </c>
      <c r="Z52">
        <f t="shared" ca="1" si="68"/>
        <v>-0.26778912082888923</v>
      </c>
      <c r="AA52">
        <f t="shared" ca="1" si="68"/>
        <v>-0.26764627456955664</v>
      </c>
      <c r="AB52">
        <f t="shared" ca="1" si="68"/>
        <v>-0.26740819747066891</v>
      </c>
      <c r="AC52">
        <f t="shared" ca="1" si="68"/>
        <v>-0.26707488953222619</v>
      </c>
      <c r="AD52">
        <f t="shared" ca="1" si="68"/>
        <v>-0.26664635075422827</v>
      </c>
      <c r="AE52">
        <f t="shared" ca="1" si="68"/>
        <v>-0.16523797641348281</v>
      </c>
      <c r="AF52">
        <f t="shared" ca="1" si="68"/>
        <v>-6.6452799905972582E-2</v>
      </c>
      <c r="AG52">
        <f t="shared" ca="1" si="68"/>
        <v>2.9709178768302424E-2</v>
      </c>
      <c r="AH52">
        <f t="shared" ca="1" si="68"/>
        <v>0.12324795960934209</v>
      </c>
      <c r="AI52">
        <f t="shared" ca="1" si="68"/>
        <v>0.2141635426171466</v>
      </c>
      <c r="AJ52">
        <f t="shared" ca="1" si="68"/>
        <v>0.30245592779171582</v>
      </c>
      <c r="AK52">
        <f t="shared" ca="1" si="68"/>
        <v>0.38812511513304981</v>
      </c>
      <c r="AL52">
        <f t="shared" ca="1" si="68"/>
        <v>0.47117110464114847</v>
      </c>
      <c r="AM52">
        <f t="shared" ca="1" si="68"/>
        <v>0.50430759234211431</v>
      </c>
      <c r="AN52">
        <f t="shared" ca="1" si="68"/>
        <v>0.53624490389074364</v>
      </c>
      <c r="AO52">
        <f t="shared" ca="1" si="68"/>
        <v>0.56698303928703708</v>
      </c>
      <c r="AP52">
        <f t="shared" ca="1" si="68"/>
        <v>0.59652199853099441</v>
      </c>
      <c r="AQ52">
        <f t="shared" ca="1" si="68"/>
        <v>0.62486178162261563</v>
      </c>
      <c r="AR52">
        <f t="shared" ca="1" si="68"/>
        <v>0.65200238856190074</v>
      </c>
      <c r="AS52">
        <f t="shared" ca="1" si="68"/>
        <v>0.67794381934884962</v>
      </c>
      <c r="AT52">
        <f t="shared" ca="1" si="68"/>
        <v>0.70268607398346239</v>
      </c>
      <c r="AU52">
        <f t="shared" ca="1" si="68"/>
        <v>0.72622915246573927</v>
      </c>
      <c r="AV52">
        <f t="shared" ca="1" si="68"/>
        <v>0.74545768890244601</v>
      </c>
      <c r="AW52">
        <f t="shared" ca="1" si="68"/>
        <v>0.76368175955514395</v>
      </c>
      <c r="AX52">
        <f t="shared" ca="1" si="68"/>
        <v>0.78090136442383273</v>
      </c>
      <c r="AY52">
        <f t="shared" ca="1" si="68"/>
        <v>0.79711650350851238</v>
      </c>
      <c r="AZ52">
        <f t="shared" ref="AZ52:CG52" ca="1" si="69">AZ19+((AZ20-AZ19)/(AZ7-AZ5))*(AZ50-AZ5)</f>
        <v>0.81232717680918332</v>
      </c>
      <c r="BA52">
        <f t="shared" ca="1" si="69"/>
        <v>0.79773616191291041</v>
      </c>
      <c r="BB52">
        <f t="shared" ca="1" si="69"/>
        <v>0.78314514701663762</v>
      </c>
      <c r="BC52">
        <f t="shared" ca="1" si="69"/>
        <v>0.76855413212036494</v>
      </c>
      <c r="BD52">
        <f t="shared" ca="1" si="69"/>
        <v>0.75396311722409215</v>
      </c>
      <c r="BE52">
        <f t="shared" ca="1" si="69"/>
        <v>0.73937210232781947</v>
      </c>
      <c r="BF52">
        <f t="shared" ca="1" si="69"/>
        <v>0.72478108743154657</v>
      </c>
      <c r="BG52">
        <f t="shared" ca="1" si="69"/>
        <v>0.71019007253527378</v>
      </c>
      <c r="BH52">
        <f t="shared" ca="1" si="69"/>
        <v>0.69559905763900109</v>
      </c>
      <c r="BI52">
        <f t="shared" ca="1" si="69"/>
        <v>0.6810080427427283</v>
      </c>
      <c r="BJ52">
        <f t="shared" ca="1" si="69"/>
        <v>0.6664170278464554</v>
      </c>
      <c r="BK52">
        <f t="shared" ca="1" si="69"/>
        <v>0.65182601295018272</v>
      </c>
      <c r="BL52">
        <f t="shared" ca="1" si="69"/>
        <v>0.63723499805391004</v>
      </c>
      <c r="BM52">
        <f t="shared" ca="1" si="69"/>
        <v>0.62264398315763725</v>
      </c>
      <c r="BN52">
        <f t="shared" ca="1" si="69"/>
        <v>0.62264398315763725</v>
      </c>
      <c r="BO52">
        <f t="shared" ca="1" si="69"/>
        <v>0.62264398315763725</v>
      </c>
      <c r="BP52">
        <f t="shared" ca="1" si="69"/>
        <v>0.62264398315763725</v>
      </c>
      <c r="BQ52">
        <f t="shared" ca="1" si="69"/>
        <v>0.62264398315763725</v>
      </c>
      <c r="BR52">
        <f t="shared" ca="1" si="69"/>
        <v>0.62264398315763725</v>
      </c>
      <c r="BS52">
        <f t="shared" ca="1" si="69"/>
        <v>0.62264398315763725</v>
      </c>
      <c r="BT52">
        <f t="shared" ca="1" si="69"/>
        <v>0.62264398315763725</v>
      </c>
      <c r="BU52">
        <f t="shared" ca="1" si="69"/>
        <v>0.62264398315763725</v>
      </c>
      <c r="BV52">
        <f t="shared" ca="1" si="69"/>
        <v>0.62264398315763725</v>
      </c>
      <c r="BW52">
        <f t="shared" ca="1" si="69"/>
        <v>0.62264398315763725</v>
      </c>
      <c r="BX52">
        <f t="shared" ca="1" si="69"/>
        <v>0.62264398315763725</v>
      </c>
      <c r="BY52">
        <f t="shared" ca="1" si="69"/>
        <v>0.62264398315763725</v>
      </c>
      <c r="BZ52">
        <f t="shared" ca="1" si="69"/>
        <v>0.62264398315763725</v>
      </c>
      <c r="CA52">
        <f t="shared" ca="1" si="69"/>
        <v>0.62264398315763725</v>
      </c>
      <c r="CB52">
        <f t="shared" ca="1" si="69"/>
        <v>0.62264398315763725</v>
      </c>
      <c r="CC52">
        <f t="shared" ca="1" si="69"/>
        <v>0.62264398315763725</v>
      </c>
      <c r="CD52">
        <f t="shared" ca="1" si="69"/>
        <v>0.62264398315763725</v>
      </c>
      <c r="CE52">
        <f t="shared" ca="1" si="69"/>
        <v>0.62264398315763725</v>
      </c>
      <c r="CF52">
        <f t="shared" ca="1" si="69"/>
        <v>0.62264398315763725</v>
      </c>
      <c r="CG52">
        <f t="shared" ca="1" si="69"/>
        <v>0.62264398315763725</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-1.0450968441620134</v>
      </c>
      <c r="U54" s="645">
        <f t="shared" ca="1" si="71"/>
        <v>-1.0592380886626325</v>
      </c>
      <c r="V54" s="645">
        <f t="shared" ca="1" si="71"/>
        <v>-1.0733378432211247</v>
      </c>
      <c r="W54" s="645">
        <f t="shared" ca="1" si="71"/>
        <v>-1.0873945899127779</v>
      </c>
      <c r="X54" s="645">
        <f t="shared" ca="1" si="71"/>
        <v>-1.1014067358536352</v>
      </c>
      <c r="Y54" s="645">
        <f t="shared" ca="1" si="71"/>
        <v>-1.1153726085155415</v>
      </c>
      <c r="Z54" s="645">
        <f t="shared" ca="1" si="71"/>
        <v>-1.1292904506853727</v>
      </c>
      <c r="AA54" s="645">
        <f t="shared" ca="1" si="71"/>
        <v>-1.1431584150365099</v>
      </c>
      <c r="AB54" s="645">
        <f t="shared" ca="1" si="71"/>
        <v>-1.1569745582773161</v>
      </c>
      <c r="AC54" s="645">
        <f t="shared" ca="1" si="71"/>
        <v>-1.1707368348376468</v>
      </c>
      <c r="AD54" s="645">
        <f t="shared" ca="1" si="71"/>
        <v>-1.1844430900502818</v>
      </c>
      <c r="AE54" s="645">
        <f t="shared" ca="1" si="71"/>
        <v>-0.74390583570475399</v>
      </c>
      <c r="AF54" s="645">
        <f t="shared" ca="1" si="71"/>
        <v>-0.30327055189965429</v>
      </c>
      <c r="AG54" s="645">
        <f t="shared" ca="1" si="71"/>
        <v>0.13746684592583266</v>
      </c>
      <c r="AH54" s="645">
        <f t="shared" ca="1" si="71"/>
        <v>0.57831067244862422</v>
      </c>
      <c r="AI54" s="645">
        <f t="shared" ca="1" si="71"/>
        <v>1.0192654888986055</v>
      </c>
      <c r="AJ54" s="645">
        <f t="shared" ca="1" si="71"/>
        <v>1.4603361209247845</v>
      </c>
      <c r="AK54" s="645">
        <f t="shared" ca="1" si="71"/>
        <v>1.9015276780378754</v>
      </c>
      <c r="AL54" s="645">
        <f t="shared" ca="1" si="71"/>
        <v>2.3428455747940089</v>
      </c>
      <c r="AM54" s="645">
        <f t="shared" ca="1" si="71"/>
        <v>2.5456071877087174</v>
      </c>
      <c r="AN54" s="645">
        <f t="shared" ca="1" si="71"/>
        <v>2.7484613804800189</v>
      </c>
      <c r="AO54" s="645">
        <f t="shared" ca="1" si="71"/>
        <v>2.9514124927886938</v>
      </c>
      <c r="AP54" s="645">
        <f t="shared" ca="1" si="71"/>
        <v>3.1544651398508061</v>
      </c>
      <c r="AQ54" s="645">
        <f t="shared" ca="1" si="71"/>
        <v>3.3576242346382967</v>
      </c>
      <c r="AR54" s="645">
        <f t="shared" ca="1" si="71"/>
        <v>3.5608950122852003</v>
      </c>
      <c r="AS54" s="645">
        <f t="shared" ca="1" si="71"/>
        <v>3.7642830569344872</v>
      </c>
      <c r="AT54" s="645">
        <f t="shared" ca="1" si="71"/>
        <v>3.9677943313150927</v>
      </c>
      <c r="AU54" s="645">
        <f t="shared" ca="1" si="71"/>
        <v>4.1714352093786387</v>
      </c>
      <c r="AV54" s="645">
        <f t="shared" ca="1" si="71"/>
        <v>4.3570040185587695</v>
      </c>
      <c r="AW54" s="645">
        <f t="shared" ca="1" si="71"/>
        <v>4.5432246106392178</v>
      </c>
      <c r="AX54" s="645">
        <f t="shared" ca="1" si="71"/>
        <v>4.7301325374145424</v>
      </c>
      <c r="AY54" s="645">
        <f t="shared" ca="1" si="71"/>
        <v>4.9177659841455723</v>
      </c>
      <c r="AZ54" s="645">
        <f t="shared" ref="AZ54:CE54" ca="1" si="72">AZ53*AZ52</f>
        <v>5.1061660179996116</v>
      </c>
      <c r="BA54" s="645">
        <f t="shared" ca="1" si="72"/>
        <v>5.1108808142555011</v>
      </c>
      <c r="BB54" s="645">
        <f t="shared" ca="1" si="72"/>
        <v>5.1157805044822124</v>
      </c>
      <c r="BC54" s="645">
        <f t="shared" ca="1" si="72"/>
        <v>5.1208761823179909</v>
      </c>
      <c r="BD54" s="645">
        <f t="shared" ca="1" si="72"/>
        <v>5.1261798470042104</v>
      </c>
      <c r="BE54" s="645">
        <f t="shared" ca="1" si="72"/>
        <v>5.1317044977190216</v>
      </c>
      <c r="BF54" s="645">
        <f t="shared" ca="1" si="72"/>
        <v>5.1374642399536112</v>
      </c>
      <c r="BG54" s="645">
        <f t="shared" ca="1" si="72"/>
        <v>5.1434744057636186</v>
      </c>
      <c r="BH54" s="645">
        <f t="shared" ca="1" si="72"/>
        <v>5.149751690054071</v>
      </c>
      <c r="BI54" s="645">
        <f t="shared" ca="1" si="72"/>
        <v>5.1563143054486344</v>
      </c>
      <c r="BJ54" s="645">
        <f t="shared" ca="1" si="72"/>
        <v>5.1631821587685254</v>
      </c>
      <c r="BK54" s="645">
        <f t="shared" ca="1" si="72"/>
        <v>5.1703770527226993</v>
      </c>
      <c r="BL54" s="645">
        <f t="shared" ca="1" si="72"/>
        <v>5.1779229171136611</v>
      </c>
      <c r="BM54" s="645">
        <f t="shared" ca="1" si="72"/>
        <v>5.1858460747241706</v>
      </c>
      <c r="BN54" s="645">
        <f t="shared" ca="1" si="72"/>
        <v>5.1858460747241706</v>
      </c>
      <c r="BO54" s="645">
        <f t="shared" ca="1" si="72"/>
        <v>5.1858460747241706</v>
      </c>
      <c r="BP54" s="645">
        <f t="shared" ca="1" si="72"/>
        <v>5.1858460747241706</v>
      </c>
      <c r="BQ54" s="645">
        <f t="shared" ca="1" si="72"/>
        <v>5.1858460747241706</v>
      </c>
      <c r="BR54" s="645">
        <f t="shared" ca="1" si="72"/>
        <v>5.1858460747241706</v>
      </c>
      <c r="BS54" s="645">
        <f t="shared" ca="1" si="72"/>
        <v>5.1858460747241706</v>
      </c>
      <c r="BT54" s="645">
        <f t="shared" ca="1" si="72"/>
        <v>5.1858460747241706</v>
      </c>
      <c r="BU54" s="645">
        <f t="shared" ca="1" si="72"/>
        <v>5.1858460747241706</v>
      </c>
      <c r="BV54" s="645">
        <f t="shared" ca="1" si="72"/>
        <v>5.1858460747241706</v>
      </c>
      <c r="BW54" s="645">
        <f t="shared" ca="1" si="72"/>
        <v>5.1858460747241706</v>
      </c>
      <c r="BX54" s="645">
        <f t="shared" ca="1" si="72"/>
        <v>5.1858460747241706</v>
      </c>
      <c r="BY54" s="645">
        <f t="shared" ca="1" si="72"/>
        <v>5.1858460747241706</v>
      </c>
      <c r="BZ54" s="645">
        <f t="shared" ca="1" si="72"/>
        <v>5.1858460747241706</v>
      </c>
      <c r="CA54" s="645">
        <f t="shared" ca="1" si="72"/>
        <v>5.1858460747241706</v>
      </c>
      <c r="CB54" s="645">
        <f t="shared" ca="1" si="72"/>
        <v>5.1858460747241706</v>
      </c>
      <c r="CC54" s="645">
        <f t="shared" ca="1" si="72"/>
        <v>5.1858460747241706</v>
      </c>
      <c r="CD54" s="645">
        <f t="shared" ca="1" si="72"/>
        <v>5.1858460747241706</v>
      </c>
      <c r="CE54" s="645">
        <f t="shared" ca="1" si="72"/>
        <v>5.1858460747241706</v>
      </c>
      <c r="CF54" s="645">
        <f ca="1">CF53*CF52</f>
        <v>5.1858460747241706</v>
      </c>
      <c r="CG54" s="645">
        <f ca="1">CG53*CG52</f>
        <v>5.1858460747241706</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33.049344375431374</v>
      </c>
      <c r="AM62" s="583">
        <f t="shared" ca="1" si="76"/>
        <v>33.138946399816007</v>
      </c>
      <c r="AN62" s="583">
        <f t="shared" ca="1" si="76"/>
        <v>33.228548424200639</v>
      </c>
      <c r="AO62" s="583">
        <f t="shared" ca="1" si="76"/>
        <v>33.318150448585271</v>
      </c>
      <c r="AP62" s="583">
        <f t="shared" ca="1" si="76"/>
        <v>33.407752472969904</v>
      </c>
      <c r="AQ62" s="583">
        <f t="shared" ca="1" si="76"/>
        <v>33.497354497354529</v>
      </c>
      <c r="AR62" s="583">
        <f t="shared" ca="1" si="76"/>
        <v>33.586956521739161</v>
      </c>
      <c r="AS62" s="583">
        <f t="shared" ca="1" si="76"/>
        <v>33.676558546123793</v>
      </c>
      <c r="AT62" s="583">
        <f t="shared" ca="1" si="76"/>
        <v>33.766160570508426</v>
      </c>
      <c r="AU62" s="583">
        <f t="shared" ca="1" si="76"/>
        <v>33.855762594893058</v>
      </c>
      <c r="AV62" s="583">
        <f t="shared" ca="1" si="76"/>
        <v>33.958247066942747</v>
      </c>
      <c r="AW62" s="583">
        <f t="shared" ca="1" si="76"/>
        <v>34.060731538992435</v>
      </c>
      <c r="AX62" s="583">
        <f t="shared" ca="1" si="76"/>
        <v>34.163216011042124</v>
      </c>
      <c r="AY62" s="583">
        <f t="shared" ca="1" si="76"/>
        <v>34.265700483091813</v>
      </c>
      <c r="AZ62" s="583">
        <f t="shared" ca="1" si="76"/>
        <v>34.368184955141501</v>
      </c>
      <c r="BA62" s="583">
        <f t="shared" ca="1" si="76"/>
        <v>34.296756383712925</v>
      </c>
      <c r="BB62" s="583">
        <f t="shared" ca="1" si="76"/>
        <v>34.225327812284348</v>
      </c>
      <c r="BC62" s="583">
        <f t="shared" ca="1" si="76"/>
        <v>34.153899240855779</v>
      </c>
      <c r="BD62" s="583">
        <f t="shared" ca="1" si="76"/>
        <v>34.082470669427209</v>
      </c>
      <c r="BE62" s="583">
        <f t="shared" ca="1" si="76"/>
        <v>34.011042097998633</v>
      </c>
      <c r="BF62" s="583">
        <f t="shared" ca="1" si="76"/>
        <v>33.939613526570056</v>
      </c>
      <c r="BG62" s="583">
        <f t="shared" ca="1" si="76"/>
        <v>33.868184955141487</v>
      </c>
      <c r="BH62" s="583">
        <f t="shared" ca="1" si="76"/>
        <v>33.796756383712918</v>
      </c>
      <c r="BI62" s="583">
        <f t="shared" ca="1" si="76"/>
        <v>33.725327812284341</v>
      </c>
      <c r="BJ62" s="583">
        <f t="shared" ca="1" si="76"/>
        <v>33.653899240855765</v>
      </c>
      <c r="BK62" s="583">
        <f t="shared" ca="1" si="76"/>
        <v>33.582470669427195</v>
      </c>
      <c r="BL62" s="583">
        <f t="shared" ca="1" si="76"/>
        <v>33.511042097998626</v>
      </c>
      <c r="BM62" s="583">
        <f t="shared" ca="1" si="76"/>
        <v>33.439613526570049</v>
      </c>
      <c r="BN62" s="583">
        <f t="shared" ca="1" si="76"/>
        <v>33.439613526570049</v>
      </c>
      <c r="BO62" s="583">
        <f t="shared" ca="1" si="76"/>
        <v>33.439613526570049</v>
      </c>
      <c r="BP62" s="583">
        <f t="shared" ca="1" si="76"/>
        <v>33.439613526570049</v>
      </c>
      <c r="BQ62" s="583">
        <f t="shared" ca="1" si="76"/>
        <v>33.439613526570049</v>
      </c>
      <c r="BR62" s="583">
        <f t="shared" ca="1" si="76"/>
        <v>33.439613526570049</v>
      </c>
      <c r="BS62" s="583">
        <f t="shared" ca="1" si="76"/>
        <v>33.439613526570049</v>
      </c>
      <c r="BT62" s="583">
        <f t="shared" ca="1" si="76"/>
        <v>33.439613526570049</v>
      </c>
      <c r="BU62" s="583">
        <f t="shared" ca="1" si="76"/>
        <v>33.439613526570049</v>
      </c>
      <c r="BV62" s="583">
        <f t="shared" ca="1" si="76"/>
        <v>33.439613526570049</v>
      </c>
      <c r="BW62" s="583">
        <f t="shared" ca="1" si="76"/>
        <v>33.439613526570049</v>
      </c>
      <c r="BX62" s="583">
        <f t="shared" ca="1" si="76"/>
        <v>33.439613526570049</v>
      </c>
      <c r="BY62" s="583">
        <f t="shared" ca="1" si="76"/>
        <v>33.439613526570049</v>
      </c>
      <c r="BZ62" s="583">
        <f t="shared" ca="1" si="76"/>
        <v>33.439613526570049</v>
      </c>
      <c r="CA62" s="583">
        <f t="shared" ca="1" si="76"/>
        <v>33.439613526570049</v>
      </c>
      <c r="CB62" s="583">
        <f t="shared" ca="1" si="76"/>
        <v>33.439613526570049</v>
      </c>
      <c r="CC62" s="583">
        <f t="shared" ca="1" si="76"/>
        <v>33.439613526570049</v>
      </c>
      <c r="CD62" s="583">
        <f t="shared" ca="1" si="76"/>
        <v>33.439613526570049</v>
      </c>
      <c r="CE62" s="583">
        <f t="shared" ca="1" si="76"/>
        <v>33.439613526570049</v>
      </c>
      <c r="CF62" s="583">
        <f t="shared" ca="1" si="76"/>
        <v>33.439613526570049</v>
      </c>
      <c r="CG62" s="583">
        <f ca="1">CG77</f>
        <v>33.439613526570049</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13.284514274593146</v>
      </c>
      <c r="AM66">
        <f t="shared" ca="1" si="80"/>
        <v>13.236944375403864</v>
      </c>
      <c r="AN66">
        <f t="shared" ca="1" si="80"/>
        <v>13.189741469380861</v>
      </c>
      <c r="AO66">
        <f t="shared" ca="1" si="80"/>
        <v>13.142901325914503</v>
      </c>
      <c r="AP66">
        <f t="shared" ca="1" si="80"/>
        <v>13.096419779172193</v>
      </c>
      <c r="AQ66">
        <f t="shared" ca="1" si="80"/>
        <v>13.050292726863303</v>
      </c>
      <c r="AR66">
        <f t="shared" ca="1" si="80"/>
        <v>13.004516129032243</v>
      </c>
      <c r="AS66">
        <f t="shared" ca="1" si="80"/>
        <v>12.959086006878978</v>
      </c>
      <c r="AT66">
        <f t="shared" ca="1" si="80"/>
        <v>12.913998441606195</v>
      </c>
      <c r="AU66">
        <f t="shared" ca="1" si="80"/>
        <v>12.869249573292432</v>
      </c>
      <c r="AV66">
        <f t="shared" ca="1" si="80"/>
        <v>12.818477337212471</v>
      </c>
      <c r="AW66">
        <f t="shared" ca="1" si="80"/>
        <v>12.768137620468092</v>
      </c>
      <c r="AX66">
        <f t="shared" ca="1" si="80"/>
        <v>12.718224919671531</v>
      </c>
      <c r="AY66">
        <f t="shared" ca="1" si="80"/>
        <v>12.66873382440771</v>
      </c>
      <c r="AZ66">
        <f t="shared" ca="1" si="80"/>
        <v>12.619659015279161</v>
      </c>
      <c r="BA66">
        <f t="shared" ca="1" si="80"/>
        <v>12.653818951315106</v>
      </c>
      <c r="BB66">
        <f t="shared" ca="1" si="80"/>
        <v>12.688180329036387</v>
      </c>
      <c r="BC66">
        <f t="shared" ca="1" si="80"/>
        <v>12.722744935569578</v>
      </c>
      <c r="BD66">
        <f t="shared" ca="1" si="80"/>
        <v>12.757514579243733</v>
      </c>
      <c r="BE66">
        <f t="shared" ca="1" si="80"/>
        <v>12.792491089905718</v>
      </c>
      <c r="BF66">
        <f t="shared" ca="1" si="80"/>
        <v>12.827676319241242</v>
      </c>
      <c r="BG66">
        <f t="shared" ca="1" si="80"/>
        <v>12.863072141101627</v>
      </c>
      <c r="BH66">
        <f t="shared" ca="1" si="80"/>
        <v>12.898680451836485</v>
      </c>
      <c r="BI66">
        <f t="shared" ca="1" si="80"/>
        <v>12.934503170632375</v>
      </c>
      <c r="BJ66">
        <f t="shared" ca="1" si="80"/>
        <v>12.970542239857618</v>
      </c>
      <c r="BK66">
        <f t="shared" ca="1" si="80"/>
        <v>13.006799625413359</v>
      </c>
      <c r="BL66">
        <f t="shared" ca="1" si="80"/>
        <v>13.043277317091064</v>
      </c>
      <c r="BM66">
        <f t="shared" ca="1" si="80"/>
        <v>13.079977328936518</v>
      </c>
      <c r="BN66">
        <f t="shared" ca="1" si="80"/>
        <v>13.079977328936518</v>
      </c>
      <c r="BO66">
        <f t="shared" ca="1" si="80"/>
        <v>13.079977328936518</v>
      </c>
      <c r="BP66">
        <f t="shared" ca="1" si="80"/>
        <v>13.079977328936518</v>
      </c>
      <c r="BQ66">
        <f t="shared" ca="1" si="80"/>
        <v>13.079977328936518</v>
      </c>
      <c r="BR66">
        <f t="shared" ca="1" si="80"/>
        <v>13.079977328936518</v>
      </c>
      <c r="BS66">
        <f t="shared" ca="1" si="80"/>
        <v>13.079977328936518</v>
      </c>
      <c r="BT66">
        <f t="shared" ca="1" si="80"/>
        <v>13.079977328936518</v>
      </c>
      <c r="BU66">
        <f t="shared" ca="1" si="80"/>
        <v>13.079977328936518</v>
      </c>
      <c r="BV66">
        <f t="shared" ca="1" si="80"/>
        <v>13.079977328936518</v>
      </c>
      <c r="BW66">
        <f t="shared" ca="1" si="80"/>
        <v>13.079977328936518</v>
      </c>
      <c r="BX66">
        <f t="shared" ca="1" si="80"/>
        <v>13.079977328936518</v>
      </c>
      <c r="BY66">
        <f t="shared" ca="1" si="80"/>
        <v>13.079977328936518</v>
      </c>
      <c r="BZ66">
        <f t="shared" ca="1" si="80"/>
        <v>13.079977328936518</v>
      </c>
      <c r="CA66">
        <f t="shared" ca="1" si="80"/>
        <v>13.079977328936518</v>
      </c>
      <c r="CB66">
        <f t="shared" ca="1" si="80"/>
        <v>13.079977328936518</v>
      </c>
      <c r="CC66">
        <f t="shared" ca="1" si="80"/>
        <v>13.079977328936518</v>
      </c>
      <c r="CD66">
        <f t="shared" ca="1" si="80"/>
        <v>13.079977328936518</v>
      </c>
      <c r="CE66">
        <f t="shared" ca="1" si="80"/>
        <v>13.079977328936518</v>
      </c>
      <c r="CF66">
        <f t="shared" ca="1" si="80"/>
        <v>13.079977328936518</v>
      </c>
      <c r="CG66">
        <f ca="1">(CG62+273.15)/(CG62-CG60)</f>
        <v>13.079977328936518</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33.049344375431374</v>
      </c>
      <c r="AM77" s="819">
        <f t="shared" ref="AM77:CG77" ca="1" si="89">MAX(AL77-($AK$77-$AK$78)/28,AM78+($AK$77-$AK$78)/$AK$81*AM81)</f>
        <v>33.138946399816007</v>
      </c>
      <c r="AN77" s="819">
        <f t="shared" ca="1" si="89"/>
        <v>33.228548424200639</v>
      </c>
      <c r="AO77" s="819">
        <f t="shared" ca="1" si="89"/>
        <v>33.318150448585271</v>
      </c>
      <c r="AP77" s="819">
        <f t="shared" ca="1" si="89"/>
        <v>33.407752472969904</v>
      </c>
      <c r="AQ77" s="819">
        <f t="shared" ca="1" si="89"/>
        <v>33.497354497354529</v>
      </c>
      <c r="AR77" s="819">
        <f t="shared" ca="1" si="89"/>
        <v>33.586956521739161</v>
      </c>
      <c r="AS77" s="819">
        <f t="shared" ca="1" si="89"/>
        <v>33.676558546123793</v>
      </c>
      <c r="AT77" s="819">
        <f t="shared" ca="1" si="89"/>
        <v>33.766160570508426</v>
      </c>
      <c r="AU77" s="819">
        <f t="shared" ca="1" si="89"/>
        <v>33.855762594893058</v>
      </c>
      <c r="AV77" s="819">
        <f t="shared" ca="1" si="89"/>
        <v>33.958247066942747</v>
      </c>
      <c r="AW77" s="819">
        <f t="shared" ca="1" si="89"/>
        <v>34.060731538992435</v>
      </c>
      <c r="AX77" s="819">
        <f t="shared" ca="1" si="89"/>
        <v>34.163216011042124</v>
      </c>
      <c r="AY77" s="819">
        <f t="shared" ca="1" si="89"/>
        <v>34.265700483091813</v>
      </c>
      <c r="AZ77" s="819">
        <f t="shared" ca="1" si="89"/>
        <v>34.368184955141501</v>
      </c>
      <c r="BA77" s="819">
        <f t="shared" ca="1" si="89"/>
        <v>34.296756383712925</v>
      </c>
      <c r="BB77" s="819">
        <f t="shared" ca="1" si="89"/>
        <v>34.225327812284348</v>
      </c>
      <c r="BC77" s="819">
        <f t="shared" ca="1" si="89"/>
        <v>34.153899240855779</v>
      </c>
      <c r="BD77" s="819">
        <f t="shared" ca="1" si="89"/>
        <v>34.082470669427209</v>
      </c>
      <c r="BE77" s="819">
        <f t="shared" ca="1" si="89"/>
        <v>34.011042097998633</v>
      </c>
      <c r="BF77" s="819">
        <f t="shared" ca="1" si="89"/>
        <v>33.939613526570056</v>
      </c>
      <c r="BG77" s="819">
        <f t="shared" ca="1" si="89"/>
        <v>33.868184955141487</v>
      </c>
      <c r="BH77" s="819">
        <f t="shared" ca="1" si="89"/>
        <v>33.796756383712918</v>
      </c>
      <c r="BI77" s="819">
        <f t="shared" ca="1" si="89"/>
        <v>33.725327812284341</v>
      </c>
      <c r="BJ77" s="819">
        <f t="shared" ca="1" si="89"/>
        <v>33.653899240855765</v>
      </c>
      <c r="BK77" s="819">
        <f t="shared" ca="1" si="89"/>
        <v>33.582470669427195</v>
      </c>
      <c r="BL77" s="819">
        <f t="shared" ca="1" si="89"/>
        <v>33.511042097998626</v>
      </c>
      <c r="BM77" s="819">
        <f t="shared" ca="1" si="89"/>
        <v>33.439613526570049</v>
      </c>
      <c r="BN77" s="819">
        <f t="shared" ca="1" si="89"/>
        <v>33.439613526570049</v>
      </c>
      <c r="BO77" s="819">
        <f t="shared" ca="1" si="89"/>
        <v>33.439613526570049</v>
      </c>
      <c r="BP77" s="819">
        <f t="shared" ca="1" si="89"/>
        <v>33.439613526570049</v>
      </c>
      <c r="BQ77" s="819">
        <f t="shared" ca="1" si="89"/>
        <v>33.439613526570049</v>
      </c>
      <c r="BR77" s="819">
        <f t="shared" ca="1" si="89"/>
        <v>33.439613526570049</v>
      </c>
      <c r="BS77" s="819">
        <f t="shared" ca="1" si="89"/>
        <v>33.439613526570049</v>
      </c>
      <c r="BT77" s="819">
        <f t="shared" ca="1" si="89"/>
        <v>33.439613526570049</v>
      </c>
      <c r="BU77" s="819">
        <f t="shared" ca="1" si="89"/>
        <v>33.439613526570049</v>
      </c>
      <c r="BV77" s="819">
        <f t="shared" ca="1" si="89"/>
        <v>33.439613526570049</v>
      </c>
      <c r="BW77" s="819">
        <f t="shared" ca="1" si="89"/>
        <v>33.439613526570049</v>
      </c>
      <c r="BX77" s="819">
        <f t="shared" ca="1" si="89"/>
        <v>33.439613526570049</v>
      </c>
      <c r="BY77" s="819">
        <f t="shared" ca="1" si="89"/>
        <v>33.439613526570049</v>
      </c>
      <c r="BZ77" s="819">
        <f t="shared" ca="1" si="89"/>
        <v>33.439613526570049</v>
      </c>
      <c r="CA77" s="819">
        <f t="shared" ca="1" si="89"/>
        <v>33.439613526570049</v>
      </c>
      <c r="CB77" s="819">
        <f t="shared" ca="1" si="89"/>
        <v>33.439613526570049</v>
      </c>
      <c r="CC77" s="819">
        <f t="shared" ca="1" si="89"/>
        <v>33.439613526570049</v>
      </c>
      <c r="CD77" s="819">
        <f t="shared" ca="1" si="89"/>
        <v>33.439613526570049</v>
      </c>
      <c r="CE77" s="819">
        <f t="shared" ca="1" si="89"/>
        <v>33.439613526570049</v>
      </c>
      <c r="CF77" s="819">
        <f t="shared" ca="1" si="89"/>
        <v>33.439613526570049</v>
      </c>
      <c r="CG77" s="821">
        <f t="shared" ca="1" si="89"/>
        <v>33.439613526570049</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3.0318749999999994</v>
      </c>
      <c r="U79" s="286">
        <f t="shared" ref="U79:CF79" ca="1" si="93">IF(OR(WPArt=3,WPArt=5,WPArt=4,WPArt=6),U63,IF(OR(WPArt=2),U44,))</f>
        <v>3.1599999999999997</v>
      </c>
      <c r="V79" s="286">
        <f t="shared" ca="1" si="93"/>
        <v>3.2881249999999991</v>
      </c>
      <c r="W79" s="286">
        <f t="shared" ca="1" si="93"/>
        <v>3.4162499999999985</v>
      </c>
      <c r="X79" s="286">
        <f t="shared" ca="1" si="93"/>
        <v>3.5443750000000001</v>
      </c>
      <c r="Y79" s="286">
        <f t="shared" ca="1" si="93"/>
        <v>3.6724999999999994</v>
      </c>
      <c r="Z79" s="286">
        <f t="shared" ca="1" si="93"/>
        <v>3.8006249999999997</v>
      </c>
      <c r="AA79" s="286">
        <f t="shared" ca="1" si="93"/>
        <v>3.9287499999999995</v>
      </c>
      <c r="AB79" s="286">
        <f t="shared" ca="1" si="93"/>
        <v>4.0568749999999998</v>
      </c>
      <c r="AC79" s="286">
        <f t="shared" ca="1" si="93"/>
        <v>4.1850000000000005</v>
      </c>
      <c r="AD79" s="286">
        <f t="shared" ca="1" si="93"/>
        <v>4.3131249999999985</v>
      </c>
      <c r="AE79" s="286">
        <f t="shared" ca="1" si="93"/>
        <v>4.4412499999999993</v>
      </c>
      <c r="AF79" s="286">
        <f t="shared" ca="1" si="93"/>
        <v>4.5693749999999991</v>
      </c>
      <c r="AG79" s="286">
        <f t="shared" ca="1" si="93"/>
        <v>4.6974999999999998</v>
      </c>
      <c r="AH79" s="286">
        <f t="shared" ca="1" si="93"/>
        <v>4.8256249999999996</v>
      </c>
      <c r="AI79" s="286">
        <f t="shared" ca="1" si="93"/>
        <v>4.9537499999999994</v>
      </c>
      <c r="AJ79" s="286">
        <f t="shared" ca="1" si="93"/>
        <v>5.0818749999999984</v>
      </c>
      <c r="AK79" s="286">
        <f t="shared" ca="1" si="93"/>
        <v>5.2100000000000009</v>
      </c>
      <c r="AL79" s="286">
        <f t="shared" ca="1" si="93"/>
        <v>5.3341364734299512</v>
      </c>
      <c r="AM79" s="286">
        <f t="shared" ca="1" si="93"/>
        <v>5.501118313670073</v>
      </c>
      <c r="AN79" s="286">
        <f t="shared" ca="1" si="93"/>
        <v>5.6679188164798919</v>
      </c>
      <c r="AO79" s="286">
        <f t="shared" ca="1" si="93"/>
        <v>5.8345379818594107</v>
      </c>
      <c r="AP79" s="286">
        <f t="shared" ca="1" si="93"/>
        <v>6.000975809808625</v>
      </c>
      <c r="AQ79" s="286">
        <f t="shared" ca="1" si="93"/>
        <v>6.1672323003275373</v>
      </c>
      <c r="AR79" s="286">
        <f t="shared" ca="1" si="93"/>
        <v>6.3333074534161469</v>
      </c>
      <c r="AS79" s="286">
        <f t="shared" ca="1" si="93"/>
        <v>6.4992012690744563</v>
      </c>
      <c r="AT79" s="286">
        <f t="shared" ca="1" si="93"/>
        <v>6.6649137473024629</v>
      </c>
      <c r="AU79" s="286">
        <f t="shared" ca="1" si="93"/>
        <v>6.8304448881001658</v>
      </c>
      <c r="AV79" s="286">
        <f t="shared" ca="1" si="93"/>
        <v>7.0094667258207632</v>
      </c>
      <c r="AW79" s="286">
        <f t="shared" ca="1" si="93"/>
        <v>7.1881445085280475</v>
      </c>
      <c r="AX79" s="286">
        <f t="shared" ca="1" si="93"/>
        <v>7.366478236222024</v>
      </c>
      <c r="AY79" s="286">
        <f t="shared" ca="1" si="93"/>
        <v>7.5444679089026909</v>
      </c>
      <c r="AZ79" s="286">
        <f t="shared" ca="1" si="93"/>
        <v>7.7221135265700473</v>
      </c>
      <c r="BA79" s="286">
        <f t="shared" ca="1" si="93"/>
        <v>7.7246135265700495</v>
      </c>
      <c r="BB79" s="286">
        <f t="shared" ca="1" si="93"/>
        <v>7.727113526570049</v>
      </c>
      <c r="BC79" s="286">
        <f t="shared" ca="1" si="93"/>
        <v>7.7296135265700467</v>
      </c>
      <c r="BD79" s="286">
        <f t="shared" ca="1" si="93"/>
        <v>7.732113526570048</v>
      </c>
      <c r="BE79" s="286">
        <f t="shared" ca="1" si="93"/>
        <v>7.7346135265700484</v>
      </c>
      <c r="BF79" s="286">
        <f t="shared" ca="1" si="93"/>
        <v>7.7371135265700479</v>
      </c>
      <c r="BG79" s="286">
        <f t="shared" ca="1" si="93"/>
        <v>7.7396135265700483</v>
      </c>
      <c r="BH79" s="286">
        <f t="shared" ca="1" si="93"/>
        <v>7.742113526570046</v>
      </c>
      <c r="BI79" s="286">
        <f t="shared" ca="1" si="93"/>
        <v>7.7446135265700482</v>
      </c>
      <c r="BJ79" s="286">
        <f t="shared" ca="1" si="93"/>
        <v>7.7471135265700495</v>
      </c>
      <c r="BK79" s="286">
        <f t="shared" ca="1" si="93"/>
        <v>7.749613526570049</v>
      </c>
      <c r="BL79" s="286">
        <f t="shared" ca="1" si="93"/>
        <v>7.7521135265700485</v>
      </c>
      <c r="BM79" s="286">
        <f t="shared" ca="1" si="93"/>
        <v>7.754613526570048</v>
      </c>
      <c r="BN79" s="286">
        <f t="shared" ca="1" si="93"/>
        <v>7.754613526570048</v>
      </c>
      <c r="BO79" s="286">
        <f t="shared" ca="1" si="93"/>
        <v>7.754613526570048</v>
      </c>
      <c r="BP79" s="286">
        <f t="shared" ca="1" si="93"/>
        <v>7.754613526570048</v>
      </c>
      <c r="BQ79" s="286">
        <f t="shared" ca="1" si="93"/>
        <v>7.754613526570048</v>
      </c>
      <c r="BR79" s="286">
        <f t="shared" ca="1" si="93"/>
        <v>7.754613526570048</v>
      </c>
      <c r="BS79" s="286">
        <f t="shared" ca="1" si="93"/>
        <v>7.754613526570048</v>
      </c>
      <c r="BT79" s="286">
        <f t="shared" ca="1" si="93"/>
        <v>7.754613526570048</v>
      </c>
      <c r="BU79" s="286">
        <f t="shared" ca="1" si="93"/>
        <v>7.754613526570048</v>
      </c>
      <c r="BV79" s="286">
        <f t="shared" ca="1" si="93"/>
        <v>7.754613526570048</v>
      </c>
      <c r="BW79" s="286">
        <f t="shared" ca="1" si="93"/>
        <v>7.754613526570048</v>
      </c>
      <c r="BX79" s="286">
        <f t="shared" ca="1" si="93"/>
        <v>7.754613526570048</v>
      </c>
      <c r="BY79" s="286">
        <f t="shared" ca="1" si="93"/>
        <v>7.754613526570048</v>
      </c>
      <c r="BZ79" s="286">
        <f t="shared" ca="1" si="93"/>
        <v>7.754613526570048</v>
      </c>
      <c r="CA79" s="286">
        <f t="shared" ca="1" si="93"/>
        <v>7.754613526570048</v>
      </c>
      <c r="CB79" s="286">
        <f t="shared" ca="1" si="93"/>
        <v>7.754613526570048</v>
      </c>
      <c r="CC79" s="286">
        <f t="shared" ca="1" si="93"/>
        <v>7.754613526570048</v>
      </c>
      <c r="CD79" s="286">
        <f t="shared" ca="1" si="93"/>
        <v>7.754613526570048</v>
      </c>
      <c r="CE79" s="286">
        <f t="shared" ca="1" si="93"/>
        <v>7.754613526570048</v>
      </c>
      <c r="CF79" s="286">
        <f t="shared" ca="1" si="93"/>
        <v>7.754613526570048</v>
      </c>
      <c r="CG79" s="309">
        <f ca="1">IF(OR(WPArt=3,WPArt=5,WPArt=4,WPArt=6),CG63,IF(OR(WPArt=2),CG44,))</f>
        <v>7.754613526570048</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3.05</v>
      </c>
      <c r="U81" s="286">
        <f t="shared" ca="1" si="95"/>
        <v>3.1749999999999998</v>
      </c>
      <c r="V81" s="286">
        <f t="shared" ca="1" si="95"/>
        <v>3.3</v>
      </c>
      <c r="W81" s="286">
        <f t="shared" ca="1" si="95"/>
        <v>3.4249999999999998</v>
      </c>
      <c r="X81" s="286">
        <f t="shared" ca="1" si="95"/>
        <v>3.55</v>
      </c>
      <c r="Y81" s="286">
        <f t="shared" ca="1" si="95"/>
        <v>3.6749999999999998</v>
      </c>
      <c r="Z81" s="286">
        <f t="shared" ca="1" si="95"/>
        <v>3.8</v>
      </c>
      <c r="AA81" s="286">
        <f t="shared" ca="1" si="95"/>
        <v>3.9249999999999998</v>
      </c>
      <c r="AB81" s="286">
        <f t="shared" ca="1" si="95"/>
        <v>4.05</v>
      </c>
      <c r="AC81" s="286">
        <f t="shared" ca="1" si="95"/>
        <v>4.1749999999999998</v>
      </c>
      <c r="AD81" s="286">
        <f t="shared" ca="1" si="95"/>
        <v>4.3</v>
      </c>
      <c r="AE81" s="286">
        <f t="shared" ca="1" si="95"/>
        <v>4.4249999999999998</v>
      </c>
      <c r="AF81" s="286">
        <f t="shared" ca="1" si="95"/>
        <v>4.55</v>
      </c>
      <c r="AG81" s="286">
        <f t="shared" ca="1" si="95"/>
        <v>4.6749999999999998</v>
      </c>
      <c r="AH81" s="286">
        <f t="shared" ca="1" si="95"/>
        <v>4.8</v>
      </c>
      <c r="AI81" s="286">
        <f t="shared" ca="1" si="95"/>
        <v>4.9249999999999998</v>
      </c>
      <c r="AJ81" s="286">
        <f t="shared" ca="1" si="95"/>
        <v>5.05</v>
      </c>
      <c r="AK81" s="286">
        <f t="shared" ca="1" si="95"/>
        <v>5.1749999999999998</v>
      </c>
      <c r="AL81" s="286">
        <f t="shared" ca="1" si="95"/>
        <v>5.3</v>
      </c>
      <c r="AM81" s="286">
        <f t="shared" ca="1" si="95"/>
        <v>5.4666666666666668</v>
      </c>
      <c r="AN81" s="286">
        <f t="shared" ca="1" si="95"/>
        <v>5.6333333333333329</v>
      </c>
      <c r="AO81" s="286">
        <f t="shared" ca="1" si="95"/>
        <v>5.8</v>
      </c>
      <c r="AP81" s="286">
        <f t="shared" ca="1" si="95"/>
        <v>5.9666666666666668</v>
      </c>
      <c r="AQ81" s="286">
        <f t="shared" ca="1" si="95"/>
        <v>6.1333333333333329</v>
      </c>
      <c r="AR81" s="286">
        <f t="shared" ca="1" si="95"/>
        <v>6.3</v>
      </c>
      <c r="AS81" s="286">
        <f t="shared" ca="1" si="95"/>
        <v>6.4666666666666668</v>
      </c>
      <c r="AT81" s="286">
        <f t="shared" ca="1" si="95"/>
        <v>6.6333333333333329</v>
      </c>
      <c r="AU81" s="286">
        <f t="shared" ca="1" si="95"/>
        <v>6.8</v>
      </c>
      <c r="AV81" s="286">
        <f t="shared" ca="1" si="95"/>
        <v>6.9799999999999995</v>
      </c>
      <c r="AW81" s="286">
        <f t="shared" ca="1" si="95"/>
        <v>7.16</v>
      </c>
      <c r="AX81" s="286">
        <f t="shared" ca="1" si="95"/>
        <v>7.34</v>
      </c>
      <c r="AY81" s="286">
        <f t="shared" ca="1" si="95"/>
        <v>7.5200000000000005</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7.7</v>
      </c>
      <c r="BA81" s="286">
        <f t="shared" ca="1" si="96"/>
        <v>7.7</v>
      </c>
      <c r="BB81" s="286">
        <f t="shared" ca="1" si="96"/>
        <v>7.7</v>
      </c>
      <c r="BC81" s="286">
        <f t="shared" ca="1" si="96"/>
        <v>7.7</v>
      </c>
      <c r="BD81" s="286">
        <f t="shared" ca="1" si="96"/>
        <v>7.7</v>
      </c>
      <c r="BE81" s="286">
        <f t="shared" ca="1" si="96"/>
        <v>7.7</v>
      </c>
      <c r="BF81" s="286">
        <f t="shared" ca="1" si="96"/>
        <v>7.7</v>
      </c>
      <c r="BG81" s="286">
        <f t="shared" ca="1" si="96"/>
        <v>7.7</v>
      </c>
      <c r="BH81" s="286">
        <f t="shared" ca="1" si="96"/>
        <v>7.7</v>
      </c>
      <c r="BI81" s="286">
        <f t="shared" ca="1" si="96"/>
        <v>7.7</v>
      </c>
      <c r="BJ81" s="286">
        <f t="shared" ca="1" si="96"/>
        <v>7.7</v>
      </c>
      <c r="BK81" s="286">
        <f t="shared" ca="1" si="96"/>
        <v>7.7</v>
      </c>
      <c r="BL81" s="286">
        <f t="shared" ca="1" si="96"/>
        <v>7.7</v>
      </c>
      <c r="BM81" s="286">
        <f t="shared" ca="1" si="96"/>
        <v>7.7</v>
      </c>
      <c r="BN81" s="286">
        <f t="shared" ca="1" si="96"/>
        <v>7.7</v>
      </c>
      <c r="BO81" s="286">
        <f t="shared" ca="1" si="96"/>
        <v>7.7</v>
      </c>
      <c r="BP81" s="286">
        <f t="shared" ca="1" si="96"/>
        <v>7.7</v>
      </c>
      <c r="BQ81" s="286">
        <f t="shared" ca="1" si="96"/>
        <v>7.7</v>
      </c>
      <c r="BR81" s="286">
        <f t="shared" ca="1" si="96"/>
        <v>7.7</v>
      </c>
      <c r="BS81" s="286">
        <f t="shared" ca="1" si="96"/>
        <v>7.7</v>
      </c>
      <c r="BT81" s="286">
        <f t="shared" ca="1" si="96"/>
        <v>7.7</v>
      </c>
      <c r="BU81" s="286">
        <f t="shared" ca="1" si="96"/>
        <v>7.7</v>
      </c>
      <c r="BV81" s="286">
        <f t="shared" ca="1" si="96"/>
        <v>7.7</v>
      </c>
      <c r="BW81" s="286">
        <f t="shared" ca="1" si="96"/>
        <v>7.7</v>
      </c>
      <c r="BX81" s="286">
        <f t="shared" ca="1" si="96"/>
        <v>7.7</v>
      </c>
      <c r="BY81" s="286">
        <f t="shared" ca="1" si="96"/>
        <v>7.7</v>
      </c>
      <c r="BZ81" s="286">
        <f t="shared" ca="1" si="96"/>
        <v>7.7</v>
      </c>
      <c r="CA81" s="286">
        <f t="shared" ca="1" si="96"/>
        <v>7.7</v>
      </c>
      <c r="CB81" s="286">
        <f t="shared" ca="1" si="96"/>
        <v>7.7</v>
      </c>
      <c r="CC81" s="286">
        <f t="shared" ca="1" si="96"/>
        <v>7.7</v>
      </c>
      <c r="CD81" s="286">
        <f t="shared" ca="1" si="96"/>
        <v>7.7</v>
      </c>
      <c r="CE81" s="286">
        <f t="shared" ca="1" si="96"/>
        <v>7.7</v>
      </c>
      <c r="CF81" s="286">
        <f t="shared" ca="1" si="96"/>
        <v>7.7</v>
      </c>
      <c r="CG81" s="309">
        <f t="shared" ca="1" si="96"/>
        <v>7.7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0.4375</v>
      </c>
      <c r="AF82" s="286">
        <f t="shared" ca="1" si="97"/>
        <v>0.875</v>
      </c>
      <c r="AG82" s="286">
        <f t="shared" ca="1" si="97"/>
        <v>1.3125</v>
      </c>
      <c r="AH82" s="286">
        <f t="shared" ca="1" si="97"/>
        <v>1.75</v>
      </c>
      <c r="AI82" s="286">
        <f t="shared" ca="1" si="97"/>
        <v>2.1875</v>
      </c>
      <c r="AJ82" s="286">
        <f t="shared" ca="1" si="97"/>
        <v>2.625</v>
      </c>
      <c r="AK82" s="286">
        <f t="shared" ca="1" si="97"/>
        <v>3.0625</v>
      </c>
      <c r="AL82" s="286">
        <f t="shared" ca="1" si="97"/>
        <v>3.5</v>
      </c>
      <c r="AM82" s="286">
        <f t="shared" ca="1" si="97"/>
        <v>3.7</v>
      </c>
      <c r="AN82" s="286">
        <f t="shared" ca="1" si="97"/>
        <v>3.9</v>
      </c>
      <c r="AO82" s="286">
        <f t="shared" ca="1" si="97"/>
        <v>4.0999999999999996</v>
      </c>
      <c r="AP82" s="286">
        <f t="shared" ca="1" si="97"/>
        <v>4.3</v>
      </c>
      <c r="AQ82" s="286">
        <f t="shared" ca="1" si="97"/>
        <v>4.5</v>
      </c>
      <c r="AR82" s="286">
        <f t="shared" ca="1" si="97"/>
        <v>4.7</v>
      </c>
      <c r="AS82" s="286">
        <f t="shared" ca="1" si="97"/>
        <v>4.9000000000000004</v>
      </c>
      <c r="AT82" s="286">
        <f t="shared" ca="1" si="97"/>
        <v>5.0999999999999996</v>
      </c>
      <c r="AU82" s="286">
        <f t="shared" ca="1" si="97"/>
        <v>5.3</v>
      </c>
      <c r="AV82" s="286">
        <f t="shared" ca="1" si="97"/>
        <v>5.62</v>
      </c>
      <c r="AW82" s="286">
        <f t="shared" ca="1" si="97"/>
        <v>5.94</v>
      </c>
      <c r="AX82" s="286">
        <f t="shared" ca="1" si="97"/>
        <v>6.26</v>
      </c>
      <c r="AY82" s="286">
        <f t="shared" ca="1" si="97"/>
        <v>6.58</v>
      </c>
      <c r="AZ82" s="286">
        <f t="shared" ca="1" si="97"/>
        <v>6.9</v>
      </c>
      <c r="BA82" s="286">
        <f t="shared" ca="1" si="97"/>
        <v>6.9</v>
      </c>
      <c r="BB82" s="286">
        <f t="shared" ca="1" si="97"/>
        <v>6.9</v>
      </c>
      <c r="BC82" s="286">
        <f t="shared" ca="1" si="97"/>
        <v>6.9</v>
      </c>
      <c r="BD82" s="286">
        <f t="shared" ca="1" si="97"/>
        <v>6.9</v>
      </c>
      <c r="BE82" s="286">
        <f t="shared" ca="1" si="97"/>
        <v>6.9</v>
      </c>
      <c r="BF82" s="286">
        <f t="shared" ca="1" si="97"/>
        <v>6.9</v>
      </c>
      <c r="BG82" s="286">
        <f t="shared" ca="1" si="97"/>
        <v>6.9</v>
      </c>
      <c r="BH82" s="286">
        <f t="shared" ca="1" si="97"/>
        <v>6.9</v>
      </c>
      <c r="BI82" s="286">
        <f t="shared" ca="1" si="97"/>
        <v>6.9</v>
      </c>
      <c r="BJ82" s="286">
        <f t="shared" ca="1" si="97"/>
        <v>6.9</v>
      </c>
      <c r="BK82" s="286">
        <f t="shared" ca="1" si="97"/>
        <v>6.9</v>
      </c>
      <c r="BL82" s="286">
        <f t="shared" ca="1" si="97"/>
        <v>6.9</v>
      </c>
      <c r="BM82" s="286">
        <f t="shared" ca="1" si="97"/>
        <v>6.9</v>
      </c>
      <c r="BN82" s="286">
        <f t="shared" ca="1" si="97"/>
        <v>6.9</v>
      </c>
      <c r="BO82" s="286">
        <f t="shared" ca="1" si="97"/>
        <v>6.9</v>
      </c>
      <c r="BP82" s="286">
        <f t="shared" ca="1" si="97"/>
        <v>6.9</v>
      </c>
      <c r="BQ82" s="286">
        <f t="shared" ca="1" si="97"/>
        <v>6.9</v>
      </c>
      <c r="BR82" s="286">
        <f t="shared" ca="1" si="97"/>
        <v>6.9</v>
      </c>
      <c r="BS82" s="286">
        <f t="shared" ca="1" si="97"/>
        <v>6.9</v>
      </c>
      <c r="BT82" s="286">
        <f t="shared" ca="1" si="97"/>
        <v>6.9</v>
      </c>
      <c r="BU82" s="286">
        <f t="shared" ca="1" si="97"/>
        <v>6.9</v>
      </c>
      <c r="BV82" s="286">
        <f t="shared" ca="1" si="97"/>
        <v>6.9</v>
      </c>
      <c r="BW82" s="286">
        <f t="shared" ca="1" si="97"/>
        <v>6.9</v>
      </c>
      <c r="BX82" s="286">
        <f t="shared" ca="1" si="97"/>
        <v>6.9</v>
      </c>
      <c r="BY82" s="286">
        <f t="shared" ca="1" si="97"/>
        <v>6.9</v>
      </c>
      <c r="BZ82" s="286">
        <f t="shared" ca="1" si="97"/>
        <v>6.9</v>
      </c>
      <c r="CA82" s="286">
        <f t="shared" ca="1" si="97"/>
        <v>6.9</v>
      </c>
      <c r="CB82" s="286">
        <f t="shared" ca="1" si="97"/>
        <v>6.9</v>
      </c>
      <c r="CC82" s="286">
        <f t="shared" ca="1" si="97"/>
        <v>6.9</v>
      </c>
      <c r="CD82" s="286">
        <f t="shared" ca="1" si="97"/>
        <v>6.9</v>
      </c>
      <c r="CE82" s="286">
        <f t="shared" ca="1" si="97"/>
        <v>6.9</v>
      </c>
      <c r="CF82" s="286">
        <f t="shared" ca="1" si="97"/>
        <v>6.9</v>
      </c>
      <c r="CG82" s="309">
        <f ca="1">IF(CG$76&lt;=$D$30,$D$32,IF(CG$76&lt;=$E$30,$D$32+($E$32-$D$32)/($E$30-$D$30)*(CG$76-$D$30),IF(CG$76&lt;=$F$30,$E$32+($F$32-$E$32)/($F$30-$E$30)*(CG$76-$E$30),IF(CG$76&lt;=$G$30,$F$32+($G$32-$F$32)/($G$30-$F$30)*(CG$76-$F$30),IF(CG$76&lt;=$H$30,$G$32+($H$32-$G$32)/($H$30-$G$30)*(CG$76-$G$30),IF(CG$76&lt;=$I$30,$H$32+($I$32-$H$32)/($I$30-$H$30)*(CG$76-$H$30),IF(CG$76&lt;=$J$30,$I$32+($J$32-$I$32)/($J$30-$I$30)*(CG$76-$I$30),$J$32)))))))</f>
        <v>6.9</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-0.875</v>
      </c>
      <c r="U84" s="286">
        <f t="shared" ca="1" si="99"/>
        <v>-0.88749999999999996</v>
      </c>
      <c r="V84" s="286">
        <f t="shared" ca="1" si="99"/>
        <v>-0.9</v>
      </c>
      <c r="W84" s="286">
        <f t="shared" ca="1" si="99"/>
        <v>-0.91249999999999998</v>
      </c>
      <c r="X84" s="286">
        <f t="shared" ca="1" si="99"/>
        <v>-0.92500000000000004</v>
      </c>
      <c r="Y84" s="286">
        <f t="shared" ca="1" si="99"/>
        <v>-0.9375</v>
      </c>
      <c r="Z84" s="286">
        <f t="shared" ca="1" si="99"/>
        <v>-0.95</v>
      </c>
      <c r="AA84" s="286">
        <f t="shared" ca="1" si="99"/>
        <v>-0.96250000000000002</v>
      </c>
      <c r="AB84" s="286">
        <f t="shared" ca="1" si="99"/>
        <v>-0.97499999999999998</v>
      </c>
      <c r="AC84" s="286">
        <f t="shared" ca="1" si="99"/>
        <v>-0.98750000000000004</v>
      </c>
      <c r="AD84" s="286">
        <f t="shared" ca="1" si="99"/>
        <v>-1</v>
      </c>
      <c r="AE84" s="286">
        <f t="shared" ca="1" si="99"/>
        <v>-0.5625</v>
      </c>
      <c r="AF84" s="286">
        <f t="shared" ca="1" si="99"/>
        <v>-0.125</v>
      </c>
      <c r="AG84" s="286">
        <f t="shared" ca="1" si="99"/>
        <v>0.3125</v>
      </c>
      <c r="AH84" s="286">
        <f t="shared" ca="1" si="99"/>
        <v>0.75</v>
      </c>
      <c r="AI84" s="286">
        <f t="shared" ca="1" si="99"/>
        <v>1.1875</v>
      </c>
      <c r="AJ84" s="286">
        <f t="shared" ca="1" si="99"/>
        <v>1.625</v>
      </c>
      <c r="AK84" s="286">
        <f t="shared" ca="1" si="99"/>
        <v>2.0625</v>
      </c>
      <c r="AL84" s="286">
        <f t="shared" ca="1" si="99"/>
        <v>2.5</v>
      </c>
      <c r="AM84" s="286">
        <f t="shared" ca="1" si="99"/>
        <v>2.7</v>
      </c>
      <c r="AN84" s="286">
        <f t="shared" ca="1" si="99"/>
        <v>2.9</v>
      </c>
      <c r="AO84" s="286">
        <f t="shared" ca="1" si="99"/>
        <v>3.1</v>
      </c>
      <c r="AP84" s="286">
        <f t="shared" ca="1" si="99"/>
        <v>3.3</v>
      </c>
      <c r="AQ84" s="286">
        <f t="shared" ca="1" si="99"/>
        <v>3.5</v>
      </c>
      <c r="AR84" s="286">
        <f t="shared" ca="1" si="99"/>
        <v>3.7</v>
      </c>
      <c r="AS84" s="286">
        <f t="shared" ca="1" si="99"/>
        <v>3.9</v>
      </c>
      <c r="AT84" s="286">
        <f t="shared" ca="1" si="99"/>
        <v>4.0999999999999996</v>
      </c>
      <c r="AU84" s="286">
        <f t="shared" ca="1" si="99"/>
        <v>4.3</v>
      </c>
      <c r="AV84" s="286">
        <f t="shared" ca="1" si="99"/>
        <v>4.5</v>
      </c>
      <c r="AW84" s="286">
        <f t="shared" ca="1" si="99"/>
        <v>4.7</v>
      </c>
      <c r="AX84" s="286">
        <f t="shared" ca="1" si="99"/>
        <v>4.9000000000000004</v>
      </c>
      <c r="AY84" s="286">
        <f t="shared" ca="1" si="99"/>
        <v>5.0999999999999996</v>
      </c>
      <c r="AZ84" s="286">
        <f t="shared" ref="AZ84:CG84" ca="1" si="100">IF(AZ$76&lt;=$D$30,$D$35,IF(AZ$76&lt;=$E$30,$D$35+($E$35-$D$35)/($E$30-$D$30)*(AZ$76-$D$30),IF(AZ$76&lt;=$F$30,$E$35+($F$35-$E$35)/($F$30-$E$30)*(AZ$76-$E$30),IF(AZ$76&lt;=$G$30,$F$35+($G$35-$F$35)/($G$30-$F$30)*(AZ$76-$F$30),IF(AZ$76&lt;=$H$30,$G$35+($H$35-$G$35)/($H$30-$G$30)*(AZ$76-$G$30),IF(AZ$76&lt;=$I$30,$H$35+($I$35-$H$35)/($I$30-$H$30)*(AZ$76-$H$30),IF(AZ$76&lt;=$J$30,$I$35+($J$35-$I$35)/($J$30-$I$30)*(AZ$76-$I$30),$J$35)))))))</f>
        <v>5.3</v>
      </c>
      <c r="BA84" s="286">
        <f t="shared" ca="1" si="100"/>
        <v>5.3</v>
      </c>
      <c r="BB84" s="286">
        <f t="shared" ca="1" si="100"/>
        <v>5.3</v>
      </c>
      <c r="BC84" s="286">
        <f t="shared" ca="1" si="100"/>
        <v>5.3</v>
      </c>
      <c r="BD84" s="286">
        <f t="shared" ca="1" si="100"/>
        <v>5.3</v>
      </c>
      <c r="BE84" s="286">
        <f t="shared" ca="1" si="100"/>
        <v>5.3</v>
      </c>
      <c r="BF84" s="286">
        <f t="shared" ca="1" si="100"/>
        <v>5.3</v>
      </c>
      <c r="BG84" s="286">
        <f t="shared" ca="1" si="100"/>
        <v>5.3</v>
      </c>
      <c r="BH84" s="286">
        <f t="shared" ca="1" si="100"/>
        <v>5.3</v>
      </c>
      <c r="BI84" s="286">
        <f t="shared" ca="1" si="100"/>
        <v>5.3</v>
      </c>
      <c r="BJ84" s="286">
        <f t="shared" ca="1" si="100"/>
        <v>5.3</v>
      </c>
      <c r="BK84" s="286">
        <f t="shared" ca="1" si="100"/>
        <v>5.3</v>
      </c>
      <c r="BL84" s="286">
        <f t="shared" ca="1" si="100"/>
        <v>5.3</v>
      </c>
      <c r="BM84" s="286">
        <f t="shared" ca="1" si="100"/>
        <v>5.3</v>
      </c>
      <c r="BN84" s="286">
        <f t="shared" ca="1" si="100"/>
        <v>5.3</v>
      </c>
      <c r="BO84" s="286">
        <f t="shared" ca="1" si="100"/>
        <v>5.3</v>
      </c>
      <c r="BP84" s="286">
        <f t="shared" ca="1" si="100"/>
        <v>5.3</v>
      </c>
      <c r="BQ84" s="286">
        <f t="shared" ca="1" si="100"/>
        <v>5.3</v>
      </c>
      <c r="BR84" s="286">
        <f t="shared" ca="1" si="100"/>
        <v>5.3</v>
      </c>
      <c r="BS84" s="286">
        <f t="shared" ca="1" si="100"/>
        <v>5.3</v>
      </c>
      <c r="BT84" s="286">
        <f t="shared" ca="1" si="100"/>
        <v>5.3</v>
      </c>
      <c r="BU84" s="286">
        <f t="shared" ca="1" si="100"/>
        <v>5.3</v>
      </c>
      <c r="BV84" s="286">
        <f t="shared" ca="1" si="100"/>
        <v>5.3</v>
      </c>
      <c r="BW84" s="286">
        <f t="shared" ca="1" si="100"/>
        <v>5.3</v>
      </c>
      <c r="BX84" s="286">
        <f t="shared" ca="1" si="100"/>
        <v>5.3</v>
      </c>
      <c r="BY84" s="286">
        <f t="shared" ca="1" si="100"/>
        <v>5.3</v>
      </c>
      <c r="BZ84" s="286">
        <f t="shared" ca="1" si="100"/>
        <v>5.3</v>
      </c>
      <c r="CA84" s="286">
        <f t="shared" ca="1" si="100"/>
        <v>5.3</v>
      </c>
      <c r="CB84" s="286">
        <f t="shared" ca="1" si="100"/>
        <v>5.3</v>
      </c>
      <c r="CC84" s="286">
        <f t="shared" ca="1" si="100"/>
        <v>5.3</v>
      </c>
      <c r="CD84" s="286">
        <f t="shared" ca="1" si="100"/>
        <v>5.3</v>
      </c>
      <c r="CE84" s="286">
        <f t="shared" ca="1" si="100"/>
        <v>5.3</v>
      </c>
      <c r="CF84" s="286">
        <f t="shared" ca="1" si="100"/>
        <v>5.3</v>
      </c>
      <c r="CG84" s="309">
        <f t="shared" ca="1" si="100"/>
        <v>5.3</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2.6124999999999998</v>
      </c>
      <c r="U86" s="830">
        <f t="shared" ref="U86:CF86" ca="1" si="103">IF(OR(WPArt=3,WPArt=5,WPArt=4,WPArt=6),U70,IF(OR(WPArt=2),U51,))</f>
        <v>2.7375000000000003</v>
      </c>
      <c r="V86" s="830">
        <f t="shared" ca="1" si="103"/>
        <v>2.8625000000000007</v>
      </c>
      <c r="W86" s="830">
        <f t="shared" ca="1" si="103"/>
        <v>2.9875000000000003</v>
      </c>
      <c r="X86" s="830">
        <f t="shared" ca="1" si="103"/>
        <v>3.1125000000000007</v>
      </c>
      <c r="Y86" s="830">
        <f t="shared" ca="1" si="103"/>
        <v>3.2374999999999998</v>
      </c>
      <c r="Z86" s="830">
        <f t="shared" ca="1" si="103"/>
        <v>3.3625000000000007</v>
      </c>
      <c r="AA86" s="830">
        <f t="shared" ca="1" si="103"/>
        <v>3.4875000000000007</v>
      </c>
      <c r="AB86" s="830">
        <f t="shared" ca="1" si="103"/>
        <v>3.6125000000000003</v>
      </c>
      <c r="AC86" s="830">
        <f t="shared" ca="1" si="103"/>
        <v>3.7375000000000007</v>
      </c>
      <c r="AD86" s="830">
        <f t="shared" ca="1" si="103"/>
        <v>3.8624999999999998</v>
      </c>
      <c r="AE86" s="830">
        <f t="shared" ca="1" si="103"/>
        <v>3.9874999999999998</v>
      </c>
      <c r="AF86" s="830">
        <f t="shared" ca="1" si="103"/>
        <v>4.1124999999999998</v>
      </c>
      <c r="AG86" s="830">
        <f t="shared" ca="1" si="103"/>
        <v>4.2374999999999998</v>
      </c>
      <c r="AH86" s="830">
        <f t="shared" ca="1" si="103"/>
        <v>4.3624999999999998</v>
      </c>
      <c r="AI86" s="830">
        <f t="shared" ca="1" si="103"/>
        <v>4.4874999999999998</v>
      </c>
      <c r="AJ86" s="830">
        <f t="shared" ca="1" si="103"/>
        <v>4.6124999999999998</v>
      </c>
      <c r="AK86" s="830">
        <f t="shared" ca="1" si="103"/>
        <v>4.7374999999999998</v>
      </c>
      <c r="AL86" s="830">
        <f t="shared" ca="1" si="103"/>
        <v>4.8624999999999998</v>
      </c>
      <c r="AM86" s="830">
        <f t="shared" ca="1" si="103"/>
        <v>5.0038690476190473</v>
      </c>
      <c r="AN86" s="830">
        <f t="shared" ca="1" si="103"/>
        <v>5.1452380952380956</v>
      </c>
      <c r="AO86" s="830">
        <f t="shared" ca="1" si="103"/>
        <v>5.2866071428571431</v>
      </c>
      <c r="AP86" s="830">
        <f t="shared" ca="1" si="103"/>
        <v>5.4279761904761905</v>
      </c>
      <c r="AQ86" s="830">
        <f t="shared" ca="1" si="103"/>
        <v>5.569345238095238</v>
      </c>
      <c r="AR86" s="830">
        <f t="shared" ca="1" si="103"/>
        <v>5.7107142857142854</v>
      </c>
      <c r="AS86" s="830">
        <f t="shared" ca="1" si="103"/>
        <v>5.8520833333333329</v>
      </c>
      <c r="AT86" s="830">
        <f t="shared" ca="1" si="103"/>
        <v>5.9934523809523803</v>
      </c>
      <c r="AU86" s="830">
        <f t="shared" ca="1" si="103"/>
        <v>6.1348214285714278</v>
      </c>
      <c r="AV86" s="830">
        <f t="shared" ca="1" si="103"/>
        <v>6.2728571428571431</v>
      </c>
      <c r="AW86" s="830">
        <f t="shared" ca="1" si="103"/>
        <v>6.4108928571428567</v>
      </c>
      <c r="AX86" s="830">
        <f t="shared" ca="1" si="103"/>
        <v>6.5489285714285712</v>
      </c>
      <c r="AY86" s="830">
        <f t="shared" ca="1" si="103"/>
        <v>6.6869642857142857</v>
      </c>
      <c r="AZ86" s="830">
        <f t="shared" ca="1" si="103"/>
        <v>6.8250000000000002</v>
      </c>
      <c r="BA86" s="830">
        <f t="shared" ca="1" si="103"/>
        <v>6.8250000000000002</v>
      </c>
      <c r="BB86" s="830">
        <f t="shared" ca="1" si="103"/>
        <v>6.8250000000000011</v>
      </c>
      <c r="BC86" s="830">
        <f t="shared" ca="1" si="103"/>
        <v>6.8249999999999993</v>
      </c>
      <c r="BD86" s="830">
        <f t="shared" ca="1" si="103"/>
        <v>6.8250000000000011</v>
      </c>
      <c r="BE86" s="830">
        <f t="shared" ca="1" si="103"/>
        <v>6.8250000000000002</v>
      </c>
      <c r="BF86" s="830">
        <f t="shared" ca="1" si="103"/>
        <v>6.8250000000000002</v>
      </c>
      <c r="BG86" s="830">
        <f t="shared" ca="1" si="103"/>
        <v>6.8250000000000002</v>
      </c>
      <c r="BH86" s="830">
        <f t="shared" ca="1" si="103"/>
        <v>6.8250000000000002</v>
      </c>
      <c r="BI86" s="830">
        <f t="shared" ca="1" si="103"/>
        <v>6.8250000000000002</v>
      </c>
      <c r="BJ86" s="830">
        <f t="shared" ca="1" si="103"/>
        <v>6.8250000000000011</v>
      </c>
      <c r="BK86" s="830">
        <f t="shared" ca="1" si="103"/>
        <v>6.8249999999999993</v>
      </c>
      <c r="BL86" s="830">
        <f t="shared" ca="1" si="103"/>
        <v>6.8250000000000002</v>
      </c>
      <c r="BM86" s="830">
        <f t="shared" ca="1" si="103"/>
        <v>6.8250000000000002</v>
      </c>
      <c r="BN86" s="830">
        <f t="shared" ca="1" si="103"/>
        <v>6.8250000000000002</v>
      </c>
      <c r="BO86" s="830">
        <f t="shared" ca="1" si="103"/>
        <v>6.8250000000000002</v>
      </c>
      <c r="BP86" s="830">
        <f t="shared" ca="1" si="103"/>
        <v>6.8250000000000002</v>
      </c>
      <c r="BQ86" s="830">
        <f t="shared" ca="1" si="103"/>
        <v>6.8250000000000002</v>
      </c>
      <c r="BR86" s="830">
        <f t="shared" ca="1" si="103"/>
        <v>6.8250000000000002</v>
      </c>
      <c r="BS86" s="830">
        <f t="shared" ca="1" si="103"/>
        <v>6.8250000000000002</v>
      </c>
      <c r="BT86" s="830">
        <f t="shared" ca="1" si="103"/>
        <v>6.8250000000000002</v>
      </c>
      <c r="BU86" s="830">
        <f t="shared" ca="1" si="103"/>
        <v>6.8250000000000002</v>
      </c>
      <c r="BV86" s="830">
        <f t="shared" ca="1" si="103"/>
        <v>6.8250000000000002</v>
      </c>
      <c r="BW86" s="830">
        <f t="shared" ca="1" si="103"/>
        <v>6.8250000000000002</v>
      </c>
      <c r="BX86" s="830">
        <f t="shared" ca="1" si="103"/>
        <v>6.8250000000000002</v>
      </c>
      <c r="BY86" s="830">
        <f t="shared" ca="1" si="103"/>
        <v>6.8250000000000002</v>
      </c>
      <c r="BZ86" s="830">
        <f t="shared" ca="1" si="103"/>
        <v>6.8250000000000002</v>
      </c>
      <c r="CA86" s="830">
        <f t="shared" ca="1" si="103"/>
        <v>6.8250000000000002</v>
      </c>
      <c r="CB86" s="830">
        <f t="shared" ca="1" si="103"/>
        <v>6.8250000000000002</v>
      </c>
      <c r="CC86" s="830">
        <f t="shared" ca="1" si="103"/>
        <v>6.8250000000000002</v>
      </c>
      <c r="CD86" s="830">
        <f t="shared" ca="1" si="103"/>
        <v>6.8250000000000002</v>
      </c>
      <c r="CE86" s="830">
        <f t="shared" ca="1" si="103"/>
        <v>6.8250000000000002</v>
      </c>
      <c r="CF86" s="830">
        <f t="shared" ca="1" si="103"/>
        <v>6.8250000000000002</v>
      </c>
      <c r="CG86" s="830">
        <f ca="1">IF(OR(WPArt=3,WPArt=5,WPArt=4,WPArt=6),CG70,IF(OR(WPArt=2),CG51,))</f>
        <v>6.8250000000000002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AirCalor-G-8-I-HT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899999999999999" customHeight="1" x14ac:dyDescent="0.2">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899999999999999" customHeight="1" x14ac:dyDescent="0.2">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f ca="1">IF(JAZcalc,jazsh,jazh)</f>
        <v>0</v>
      </c>
    </row>
    <row r="12" spans="2:32" s="5" customFormat="1" ht="16.899999999999999"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899999999999999"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33.049344375431374</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33.138946399816007</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33.228548424200639</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33.318150448585271</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33.407752472969904</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33.497354497354529</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33.586956521739161</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33.676558546123793</v>
      </c>
      <c r="AE51" s="881">
        <f>IF(WPArt&gt;1,INDEX('WP1'!$AX$60:$AX$125,AF51,1),0)</f>
        <v>27.428571428571459</v>
      </c>
      <c r="AF51" s="884">
        <v>26</v>
      </c>
    </row>
    <row r="52" spans="2:32" ht="24.6" customHeight="1" x14ac:dyDescent="0.2">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33.766160570508426</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33.855762594893058</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33.958247066942747</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34.060731538992435</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34.163216011042124</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34.265700483091813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34.368184955141501</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34.296756383712925</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34.225327812284348</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34.153899240855779</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34.082470669427209</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34.011042097998633</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33.939613526570056</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33.868184955141487</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33.796756383712918</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33.725327812284341</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33.653899240855765</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33.582470669427195</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33.511042097998626</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33.439613526570049</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33.439613526570049</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33.439613526570049</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33.439613526570049</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33.439613526570049</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33.439613526570049</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33.439613526570049</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33.439613526570049</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33.439613526570049</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33.439613526570049</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33.439613526570049</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33.439613526570049</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33.439613526570049</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33.439613526570049</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33.439613526570049</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33.439613526570049</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33.439613526570049</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33.439613526570049</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33.439613526570049</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33.439613526570049</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33.439613526570049</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Leistungsdaten der Wärmepumpe:</v>
      </c>
      <c r="C6" s="499"/>
      <c r="D6" s="215" t="str">
        <f>Sprache!B292</f>
        <v>Pumpen:</v>
      </c>
      <c r="E6" s="781" t="str">
        <f>Sprache!B293</f>
        <v>Kondensator</v>
      </c>
      <c r="F6" s="1312"/>
      <c r="G6" s="1312"/>
      <c r="H6" s="781" t="str">
        <f>IF(WPArt=2,"Ventilator:",Sprache!B294)</f>
        <v>Ventilator: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Betriebsart</v>
      </c>
      <c r="C52" s="103"/>
      <c r="D52" s="103"/>
      <c r="E52" s="511"/>
      <c r="F52" s="511"/>
      <c r="G52" s="97"/>
      <c r="H52" s="1331"/>
      <c r="I52" s="1332"/>
      <c r="J52" s="133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Regelung</v>
      </c>
      <c r="C53" s="517"/>
      <c r="D53" s="517"/>
      <c r="E53" s="518"/>
      <c r="F53" s="518"/>
      <c r="G53" s="519"/>
      <c r="H53" s="1325"/>
      <c r="I53" s="1326"/>
      <c r="J53" s="1327"/>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4.3</v>
      </c>
      <c r="H5" s="656">
        <f t="shared" ref="H5:AD5" ca="1" si="0">IF(WPDatenbank,OFFSET(H9,$B$5,0),H10)</f>
        <v>0</v>
      </c>
      <c r="I5" s="1122">
        <f t="shared" ca="1" si="0"/>
        <v>5.3</v>
      </c>
      <c r="J5" s="656">
        <f t="shared" ca="1" si="0"/>
        <v>3.5</v>
      </c>
      <c r="K5" s="656">
        <f t="shared" ca="1" si="0"/>
        <v>6.8</v>
      </c>
      <c r="L5" s="656">
        <f t="shared" ca="1" si="0"/>
        <v>5.3</v>
      </c>
      <c r="M5" s="656">
        <f t="shared" ca="1" si="0"/>
        <v>7.7</v>
      </c>
      <c r="N5" s="656">
        <f t="shared" ca="1" si="0"/>
        <v>6.9</v>
      </c>
      <c r="O5" s="656">
        <f t="shared" ca="1" si="0"/>
        <v>0</v>
      </c>
      <c r="P5" s="656">
        <f t="shared" ca="1" si="0"/>
        <v>0</v>
      </c>
      <c r="Q5" s="656">
        <f t="shared" ca="1" si="0"/>
        <v>4.95</v>
      </c>
      <c r="R5" s="656">
        <f t="shared" ca="1" si="0"/>
        <v>2.5</v>
      </c>
      <c r="S5" s="656">
        <f t="shared" ca="1" si="0"/>
        <v>7</v>
      </c>
      <c r="T5" s="656">
        <f t="shared" ca="1" si="0"/>
        <v>5.3</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4.3</v>
      </c>
      <c r="H10" s="651">
        <f>'WP1'!D28</f>
        <v>0</v>
      </c>
      <c r="I10" s="651">
        <f>'WP1'!E27</f>
        <v>5.3</v>
      </c>
      <c r="J10" s="651">
        <f>'WP1'!E28</f>
        <v>3.5</v>
      </c>
      <c r="K10" s="651">
        <f>'WP1'!F27</f>
        <v>6.8</v>
      </c>
      <c r="L10" s="651">
        <f>'WP1'!F28</f>
        <v>5.3</v>
      </c>
      <c r="M10" s="651">
        <f>'WP1'!G27</f>
        <v>7.7</v>
      </c>
      <c r="N10" s="651">
        <f>'WP1'!G28</f>
        <v>6.9</v>
      </c>
      <c r="O10" s="651">
        <f>'WP1'!W52</f>
        <v>0</v>
      </c>
      <c r="P10" s="651">
        <f>'WP1'!W50</f>
        <v>0</v>
      </c>
      <c r="Q10" s="651">
        <f>'WP1'!E29</f>
        <v>4.95</v>
      </c>
      <c r="R10" s="651">
        <f>'WP1'!E30</f>
        <v>2.5</v>
      </c>
      <c r="S10" s="651">
        <f>'WP1'!G29</f>
        <v>7</v>
      </c>
      <c r="T10" s="651">
        <f>'WP1'!G30</f>
        <v>5.3</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39" t="s">
        <v>1176</v>
      </c>
      <c r="B14" s="1340"/>
      <c r="C14" s="1340"/>
      <c r="D14" s="1340"/>
      <c r="E14" s="1340"/>
      <c r="F14" s="1340"/>
      <c r="G14" s="1340"/>
      <c r="H14" s="1340"/>
      <c r="I14" s="1341"/>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42" t="s">
        <v>2922</v>
      </c>
      <c r="B32" s="1343"/>
      <c r="C32" s="1343"/>
      <c r="D32" s="1343"/>
      <c r="E32" s="1343"/>
      <c r="F32" s="1343"/>
      <c r="G32" s="1343"/>
      <c r="H32" s="1343"/>
      <c r="I32" s="1344"/>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AirCalor-G-8-I-HT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33.049344375431374</v>
      </c>
      <c r="X156" s="404">
        <f ca="1">WP_BIN!AM77</f>
        <v>33.138946399816007</v>
      </c>
      <c r="Y156" s="404">
        <f ca="1">WP_BIN!AN77</f>
        <v>33.228548424200639</v>
      </c>
      <c r="Z156" s="404">
        <f ca="1">WP_BIN!AO77</f>
        <v>33.318150448585271</v>
      </c>
      <c r="AA156" s="404">
        <f ca="1">WP_BIN!AP77</f>
        <v>33.407752472969904</v>
      </c>
      <c r="AB156" s="404">
        <f ca="1">WP_BIN!AQ77</f>
        <v>33.497354497354529</v>
      </c>
      <c r="AC156" s="404">
        <f ca="1">WP_BIN!AR77</f>
        <v>33.586956521739161</v>
      </c>
      <c r="AD156" s="404">
        <f ca="1">WP_BIN!AS77</f>
        <v>33.676558546123793</v>
      </c>
      <c r="AE156" s="404">
        <f ca="1">WP_BIN!AT77</f>
        <v>33.766160570508426</v>
      </c>
      <c r="AF156" s="404">
        <f ca="1">WP_BIN!AU77</f>
        <v>33.855762594893058</v>
      </c>
      <c r="AG156" s="404">
        <f ca="1">WP_BIN!AV77</f>
        <v>33.958247066942747</v>
      </c>
      <c r="AH156" s="404">
        <f ca="1">WP_BIN!AW77</f>
        <v>34.060731538992435</v>
      </c>
      <c r="AI156" s="404">
        <f ca="1">WP_BIN!AX77</f>
        <v>34.163216011042124</v>
      </c>
      <c r="AJ156" s="404">
        <f ca="1">WP_BIN!AY77</f>
        <v>34.265700483091813</v>
      </c>
      <c r="AK156" s="404">
        <f ca="1">WP_BIN!AZ77</f>
        <v>34.368184955141501</v>
      </c>
      <c r="AL156" s="404">
        <f ca="1">WP_BIN!BA77</f>
        <v>34.296756383712925</v>
      </c>
      <c r="AM156" s="404">
        <f ca="1">WP_BIN!BB77</f>
        <v>34.225327812284348</v>
      </c>
      <c r="AN156" s="404">
        <f ca="1">WP_BIN!BC77</f>
        <v>34.153899240855779</v>
      </c>
      <c r="AO156" s="404">
        <f ca="1">WP_BIN!BD77</f>
        <v>34.082470669427209</v>
      </c>
      <c r="AP156" s="404">
        <f ca="1">WP_BIN!BE77</f>
        <v>34.011042097998633</v>
      </c>
      <c r="AQ156" s="404">
        <f ca="1">WP_BIN!BF77</f>
        <v>33.939613526570056</v>
      </c>
      <c r="AR156" s="404">
        <f ca="1">WP_BIN!BG77</f>
        <v>33.868184955141487</v>
      </c>
      <c r="AS156" s="404">
        <f ca="1">WP_BIN!BH77</f>
        <v>33.796756383712918</v>
      </c>
      <c r="AT156" s="404">
        <f ca="1">WP_BIN!BI77</f>
        <v>33.725327812284341</v>
      </c>
      <c r="AU156" s="404">
        <f ca="1">WP_BIN!BJ77</f>
        <v>33.653899240855765</v>
      </c>
      <c r="AV156" s="404">
        <f ca="1">WP_BIN!BK77</f>
        <v>33.582470669427195</v>
      </c>
      <c r="AW156" s="404">
        <f ca="1">WP_BIN!BL77</f>
        <v>33.511042097998626</v>
      </c>
      <c r="AX156" s="404">
        <f ca="1">WP_BIN!BM77</f>
        <v>33.439613526570049</v>
      </c>
      <c r="AY156" s="404">
        <f ca="1">WP_BIN!BN77</f>
        <v>33.439613526570049</v>
      </c>
      <c r="AZ156" s="404">
        <f ca="1">WP_BIN!BO77</f>
        <v>33.439613526570049</v>
      </c>
      <c r="BA156" s="404">
        <f ca="1">WP_BIN!BP77</f>
        <v>33.439613526570049</v>
      </c>
      <c r="BB156" s="404">
        <f ca="1">WP_BIN!BQ77</f>
        <v>33.439613526570049</v>
      </c>
      <c r="BC156" s="404">
        <f ca="1">WP_BIN!BR77</f>
        <v>33.439613526570049</v>
      </c>
      <c r="BD156" s="404">
        <f ca="1">WP_BIN!BS77</f>
        <v>33.439613526570049</v>
      </c>
      <c r="BE156" s="404">
        <f ca="1">WP_BIN!BT77</f>
        <v>33.439613526570049</v>
      </c>
      <c r="BF156" s="404">
        <f ca="1">WP_BIN!BU77</f>
        <v>33.439613526570049</v>
      </c>
      <c r="BG156" s="404">
        <f ca="1">WP_BIN!BV77</f>
        <v>33.439613526570049</v>
      </c>
      <c r="BH156" s="404">
        <f ca="1">WP_BIN!BW77</f>
        <v>33.439613526570049</v>
      </c>
      <c r="BI156" s="404">
        <f ca="1">WP_BIN!BX77</f>
        <v>33.439613526570049</v>
      </c>
      <c r="BJ156" s="404">
        <f ca="1">WP_BIN!BY77</f>
        <v>33.439613526570049</v>
      </c>
      <c r="BK156" s="404">
        <f ca="1">WP_BIN!BZ77</f>
        <v>33.439613526570049</v>
      </c>
      <c r="BL156" s="404">
        <f ca="1">WP_BIN!CA77</f>
        <v>33.439613526570049</v>
      </c>
      <c r="BM156" s="404">
        <f ca="1">WP_BIN!CB77</f>
        <v>33.439613526570049</v>
      </c>
      <c r="BN156" s="404">
        <f ca="1">WP_BIN!CC77</f>
        <v>33.439613526570049</v>
      </c>
      <c r="BO156" s="404">
        <f ca="1">WP_BIN!CD77</f>
        <v>33.439613526570049</v>
      </c>
      <c r="BP156" s="404">
        <f ca="1">WP_BIN!CE77</f>
        <v>33.439613526570049</v>
      </c>
      <c r="BQ156" s="404">
        <f ca="1">WP_BIN!CF77</f>
        <v>33.439613526570049</v>
      </c>
      <c r="BR156" s="404">
        <f ca="1">WP_BIN!CG77</f>
        <v>33.439613526570049</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4CA99B-0561-4FB7-A608-6B417C746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2026-02-25T12:58:47Z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